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4525"/>
</workbook>
</file>

<file path=xl/calcChain.xml><?xml version="1.0" encoding="utf-8"?>
<calcChain xmlns="http://schemas.openxmlformats.org/spreadsheetml/2006/main">
  <c r="E24" i="5" l="1"/>
  <c r="G32" i="5"/>
  <c r="F32" i="5"/>
  <c r="B26" i="5"/>
  <c r="F23" i="5"/>
  <c r="F24" i="5" s="1"/>
  <c r="E21" i="5"/>
  <c r="E23" i="5" s="1"/>
  <c r="B21" i="5"/>
  <c r="G19" i="5"/>
  <c r="E19" i="5"/>
  <c r="G18" i="5"/>
  <c r="G23" i="5" s="1"/>
  <c r="G24" i="5" s="1"/>
  <c r="G33" i="5" s="1"/>
  <c r="F18" i="5"/>
  <c r="F19" i="5" s="1"/>
  <c r="E18" i="5"/>
  <c r="D21" i="5"/>
  <c r="E30" i="5" l="1"/>
  <c r="E26" i="5"/>
  <c r="E28" i="5"/>
  <c r="D23" i="5"/>
  <c r="H21" i="5"/>
  <c r="F33" i="5"/>
  <c r="F40" i="5"/>
  <c r="G14" i="1"/>
  <c r="F14" i="1"/>
  <c r="E14" i="1"/>
  <c r="H14" i="1"/>
  <c r="F8" i="1" s="1"/>
  <c r="G19" i="2"/>
  <c r="F19" i="2"/>
  <c r="N18" i="2" s="1"/>
  <c r="G17" i="2"/>
  <c r="F17" i="2"/>
  <c r="N16" i="2"/>
  <c r="M56" i="3"/>
  <c r="M55" i="3"/>
  <c r="N54" i="3"/>
  <c r="M54" i="3"/>
  <c r="G53" i="3"/>
  <c r="F53" i="3"/>
  <c r="N52" i="3"/>
  <c r="O52" i="3" s="1"/>
  <c r="P52" i="3" s="1"/>
  <c r="M51" i="3"/>
  <c r="G50" i="3"/>
  <c r="F50" i="3"/>
  <c r="N49" i="3"/>
  <c r="O49" i="3" s="1"/>
  <c r="P49" i="3" s="1"/>
  <c r="M48" i="3"/>
  <c r="N48" i="3" s="1"/>
  <c r="G47" i="3"/>
  <c r="F47" i="3"/>
  <c r="N46" i="3" s="1"/>
  <c r="O46" i="3" s="1"/>
  <c r="P46" i="3" s="1"/>
  <c r="M45" i="3"/>
  <c r="J45" i="3"/>
  <c r="N44" i="3"/>
  <c r="M44" i="3"/>
  <c r="G43" i="3"/>
  <c r="G42" i="3"/>
  <c r="F42" i="3"/>
  <c r="F43" i="3" s="1"/>
  <c r="N42" i="3" s="1"/>
  <c r="O42" i="3" s="1"/>
  <c r="P42" i="3" s="1"/>
  <c r="J41" i="3"/>
  <c r="M41" i="3" s="1"/>
  <c r="G40" i="3"/>
  <c r="F39" i="3"/>
  <c r="F40" i="3" s="1"/>
  <c r="N39" i="3" s="1"/>
  <c r="O39" i="3" s="1"/>
  <c r="P39" i="3" s="1"/>
  <c r="M38" i="3"/>
  <c r="G37" i="3"/>
  <c r="F37" i="3"/>
  <c r="N36" i="3"/>
  <c r="O36" i="3" s="1"/>
  <c r="P36" i="3" s="1"/>
  <c r="M35" i="3"/>
  <c r="G34" i="3"/>
  <c r="F34" i="3"/>
  <c r="N33" i="3"/>
  <c r="O33" i="3" s="1"/>
  <c r="P33" i="3" s="1"/>
  <c r="M32" i="3"/>
  <c r="G31" i="3"/>
  <c r="F31" i="3"/>
  <c r="N30" i="3"/>
  <c r="O30" i="3" s="1"/>
  <c r="P30" i="3" s="1"/>
  <c r="M29" i="3"/>
  <c r="G28" i="3"/>
  <c r="F28" i="3"/>
  <c r="N27" i="3"/>
  <c r="O27" i="3" s="1"/>
  <c r="P27" i="3" s="1"/>
  <c r="M26" i="3"/>
  <c r="N25" i="3"/>
  <c r="M25" i="3"/>
  <c r="G24" i="3"/>
  <c r="F24" i="3"/>
  <c r="N23" i="3"/>
  <c r="O23" i="3" s="1"/>
  <c r="P23" i="3" s="1"/>
  <c r="M22" i="3"/>
  <c r="M21" i="3"/>
  <c r="M20" i="3"/>
  <c r="N20" i="3" s="1"/>
  <c r="G19" i="3"/>
  <c r="F19" i="3"/>
  <c r="N18" i="3" s="1"/>
  <c r="O18" i="3" s="1"/>
  <c r="P18" i="3" s="1"/>
  <c r="G17" i="3"/>
  <c r="F17" i="3"/>
  <c r="N16" i="3"/>
  <c r="O16" i="3" s="1"/>
  <c r="P16" i="3" s="1"/>
  <c r="F15" i="3"/>
  <c r="N14" i="3" s="1"/>
  <c r="O14" i="3" s="1"/>
  <c r="P14" i="3" s="1"/>
  <c r="P57" i="3" s="1"/>
  <c r="G14" i="3"/>
  <c r="G15" i="3" s="1"/>
  <c r="F14" i="3"/>
  <c r="M7" i="4"/>
  <c r="F14" i="4"/>
  <c r="G14" i="4"/>
  <c r="N13" i="4" s="1"/>
  <c r="O13" i="4" s="1"/>
  <c r="P13" i="4" s="1"/>
  <c r="F16" i="4"/>
  <c r="N15" i="4" s="1"/>
  <c r="O15" i="4" s="1"/>
  <c r="P15" i="4" s="1"/>
  <c r="G16" i="4"/>
  <c r="F18" i="4"/>
  <c r="G18" i="4"/>
  <c r="N17" i="4" s="1"/>
  <c r="O17" i="4" s="1"/>
  <c r="P17" i="4" s="1"/>
  <c r="F19" i="4"/>
  <c r="F20" i="4"/>
  <c r="G20" i="4"/>
  <c r="N19" i="4" s="1"/>
  <c r="O19" i="4" s="1"/>
  <c r="P19" i="4" s="1"/>
  <c r="M227" i="4"/>
  <c r="N227" i="4" s="1"/>
  <c r="G226" i="4"/>
  <c r="F226" i="4"/>
  <c r="N225" i="4" s="1"/>
  <c r="O225" i="4" s="1"/>
  <c r="P225" i="4" s="1"/>
  <c r="N224" i="4"/>
  <c r="M224" i="4"/>
  <c r="G223" i="4"/>
  <c r="F223" i="4"/>
  <c r="N222" i="4"/>
  <c r="O222" i="4" s="1"/>
  <c r="P222" i="4" s="1"/>
  <c r="E222" i="4"/>
  <c r="N221" i="4"/>
  <c r="M221" i="4"/>
  <c r="G220" i="4"/>
  <c r="F220" i="4"/>
  <c r="N219" i="4"/>
  <c r="O219" i="4" s="1"/>
  <c r="P219" i="4" s="1"/>
  <c r="M218" i="4"/>
  <c r="N218" i="4" s="1"/>
  <c r="G217" i="4"/>
  <c r="F217" i="4"/>
  <c r="N216" i="4" s="1"/>
  <c r="O216" i="4" s="1"/>
  <c r="P216" i="4" s="1"/>
  <c r="N215" i="4"/>
  <c r="M215" i="4"/>
  <c r="G214" i="4"/>
  <c r="F214" i="4"/>
  <c r="N213" i="4"/>
  <c r="O213" i="4" s="1"/>
  <c r="P213" i="4" s="1"/>
  <c r="M212" i="4"/>
  <c r="N212" i="4" s="1"/>
  <c r="F211" i="4"/>
  <c r="G210" i="4"/>
  <c r="G211" i="4" s="1"/>
  <c r="F210" i="4"/>
  <c r="N209" i="4"/>
  <c r="M209" i="4"/>
  <c r="G208" i="4"/>
  <c r="F208" i="4"/>
  <c r="N207" i="4"/>
  <c r="O207" i="4" s="1"/>
  <c r="P207" i="4" s="1"/>
  <c r="M206" i="4"/>
  <c r="N206" i="4" s="1"/>
  <c r="G205" i="4"/>
  <c r="F205" i="4"/>
  <c r="N204" i="4" s="1"/>
  <c r="O204" i="4" s="1"/>
  <c r="P204" i="4" s="1"/>
  <c r="N203" i="4"/>
  <c r="M203" i="4"/>
  <c r="G202" i="4"/>
  <c r="G201" i="4"/>
  <c r="F201" i="4"/>
  <c r="F202" i="4" s="1"/>
  <c r="N201" i="4" s="1"/>
  <c r="O201" i="4" s="1"/>
  <c r="P201" i="4" s="1"/>
  <c r="M200" i="4"/>
  <c r="N200" i="4" s="1"/>
  <c r="G199" i="4"/>
  <c r="F199" i="4"/>
  <c r="N198" i="4" s="1"/>
  <c r="O198" i="4" s="1"/>
  <c r="P198" i="4" s="1"/>
  <c r="N197" i="4"/>
  <c r="M197" i="4"/>
  <c r="G196" i="4"/>
  <c r="F196" i="4"/>
  <c r="N195" i="4"/>
  <c r="O195" i="4" s="1"/>
  <c r="P195" i="4" s="1"/>
  <c r="G195" i="4"/>
  <c r="N194" i="4"/>
  <c r="M194" i="4"/>
  <c r="G193" i="4"/>
  <c r="G192" i="4"/>
  <c r="F192" i="4"/>
  <c r="F193" i="4" s="1"/>
  <c r="N192" i="4" s="1"/>
  <c r="O192" i="4" s="1"/>
  <c r="P192" i="4" s="1"/>
  <c r="E192" i="4"/>
  <c r="N191" i="4"/>
  <c r="M191" i="4"/>
  <c r="G190" i="4"/>
  <c r="F190" i="4"/>
  <c r="N189" i="4"/>
  <c r="O189" i="4" s="1"/>
  <c r="P189" i="4" s="1"/>
  <c r="M188" i="4"/>
  <c r="M187" i="4"/>
  <c r="M186" i="4"/>
  <c r="N186" i="4" s="1"/>
  <c r="G185" i="4"/>
  <c r="F185" i="4"/>
  <c r="N184" i="4" s="1"/>
  <c r="O184" i="4" s="1"/>
  <c r="P184" i="4" s="1"/>
  <c r="N183" i="4"/>
  <c r="M183" i="4"/>
  <c r="G182" i="4"/>
  <c r="F182" i="4"/>
  <c r="N181" i="4"/>
  <c r="O181" i="4" s="1"/>
  <c r="P181" i="4" s="1"/>
  <c r="M180" i="4"/>
  <c r="N180" i="4" s="1"/>
  <c r="F179" i="4"/>
  <c r="N178" i="4" s="1"/>
  <c r="O178" i="4" s="1"/>
  <c r="P178" i="4" s="1"/>
  <c r="G178" i="4"/>
  <c r="G179" i="4" s="1"/>
  <c r="F178" i="4"/>
  <c r="E178" i="4"/>
  <c r="M177" i="4"/>
  <c r="N177" i="4" s="1"/>
  <c r="G176" i="4"/>
  <c r="F176" i="4"/>
  <c r="N175" i="4" s="1"/>
  <c r="O175" i="4" s="1"/>
  <c r="P175" i="4" s="1"/>
  <c r="M174" i="4"/>
  <c r="M173" i="4"/>
  <c r="N172" i="4"/>
  <c r="M172" i="4"/>
  <c r="G171" i="4"/>
  <c r="F171" i="4"/>
  <c r="N170" i="4"/>
  <c r="O170" i="4" s="1"/>
  <c r="P170" i="4" s="1"/>
  <c r="M169" i="4"/>
  <c r="N169" i="4" s="1"/>
  <c r="G168" i="4"/>
  <c r="F168" i="4"/>
  <c r="N167" i="4" s="1"/>
  <c r="O167" i="4" s="1"/>
  <c r="P167" i="4" s="1"/>
  <c r="M165" i="4"/>
  <c r="M164" i="4"/>
  <c r="N163" i="4"/>
  <c r="M163" i="4"/>
  <c r="G162" i="4"/>
  <c r="F162" i="4"/>
  <c r="N161" i="4"/>
  <c r="O161" i="4" s="1"/>
  <c r="P161" i="4" s="1"/>
  <c r="M160" i="4"/>
  <c r="N160" i="4" s="1"/>
  <c r="G159" i="4"/>
  <c r="F159" i="4"/>
  <c r="N158" i="4" s="1"/>
  <c r="O158" i="4" s="1"/>
  <c r="P158" i="4" s="1"/>
  <c r="N157" i="4"/>
  <c r="M157" i="4"/>
  <c r="G156" i="4"/>
  <c r="F156" i="4"/>
  <c r="N155" i="4"/>
  <c r="O155" i="4" s="1"/>
  <c r="P155" i="4" s="1"/>
  <c r="J154" i="4"/>
  <c r="M154" i="4" s="1"/>
  <c r="J153" i="4"/>
  <c r="M153" i="4" s="1"/>
  <c r="M152" i="4"/>
  <c r="N152" i="4" s="1"/>
  <c r="F151" i="4"/>
  <c r="G150" i="4"/>
  <c r="G151" i="4" s="1"/>
  <c r="F150" i="4"/>
  <c r="M148" i="4"/>
  <c r="M147" i="4"/>
  <c r="N146" i="4"/>
  <c r="M146" i="4"/>
  <c r="G145" i="4"/>
  <c r="F145" i="4"/>
  <c r="N144" i="4"/>
  <c r="O144" i="4" s="1"/>
  <c r="P144" i="4" s="1"/>
  <c r="J143" i="4"/>
  <c r="M143" i="4" s="1"/>
  <c r="J142" i="4"/>
  <c r="M142" i="4" s="1"/>
  <c r="M141" i="4"/>
  <c r="F140" i="4"/>
  <c r="N139" i="4" s="1"/>
  <c r="G139" i="4"/>
  <c r="G140" i="4" s="1"/>
  <c r="F139" i="4"/>
  <c r="M137" i="4"/>
  <c r="J137" i="4"/>
  <c r="N136" i="4"/>
  <c r="M136" i="4"/>
  <c r="G135" i="4"/>
  <c r="G134" i="4"/>
  <c r="F134" i="4"/>
  <c r="F135" i="4" s="1"/>
  <c r="N134" i="4" s="1"/>
  <c r="O134" i="4" s="1"/>
  <c r="P134" i="4" s="1"/>
  <c r="E134" i="4"/>
  <c r="N133" i="4"/>
  <c r="M133" i="4"/>
  <c r="G132" i="4"/>
  <c r="G131" i="4"/>
  <c r="F131" i="4"/>
  <c r="F132" i="4" s="1"/>
  <c r="N131" i="4" s="1"/>
  <c r="O131" i="4" s="1"/>
  <c r="P131" i="4" s="1"/>
  <c r="E131" i="4"/>
  <c r="N129" i="4"/>
  <c r="M129" i="4"/>
  <c r="G128" i="4"/>
  <c r="F128" i="4"/>
  <c r="N127" i="4"/>
  <c r="O127" i="4" s="1"/>
  <c r="P127" i="4" s="1"/>
  <c r="E127" i="4"/>
  <c r="N126" i="4"/>
  <c r="M126" i="4"/>
  <c r="G125" i="4"/>
  <c r="F125" i="4"/>
  <c r="N124" i="4"/>
  <c r="O124" i="4" s="1"/>
  <c r="P124" i="4" s="1"/>
  <c r="E124" i="4"/>
  <c r="M123" i="4"/>
  <c r="J123" i="4"/>
  <c r="N122" i="4"/>
  <c r="M122" i="4"/>
  <c r="G121" i="4"/>
  <c r="G120" i="4"/>
  <c r="F120" i="4"/>
  <c r="F121" i="4" s="1"/>
  <c r="N120" i="4" s="1"/>
  <c r="O120" i="4" s="1"/>
  <c r="P120" i="4" s="1"/>
  <c r="E120" i="4"/>
  <c r="N119" i="4"/>
  <c r="M119" i="4"/>
  <c r="G118" i="4"/>
  <c r="G117" i="4"/>
  <c r="F117" i="4"/>
  <c r="F118" i="4" s="1"/>
  <c r="N117" i="4" s="1"/>
  <c r="O117" i="4" s="1"/>
  <c r="P117" i="4" s="1"/>
  <c r="E117" i="4"/>
  <c r="N115" i="4"/>
  <c r="M115" i="4"/>
  <c r="G114" i="4"/>
  <c r="F114" i="4"/>
  <c r="N113" i="4"/>
  <c r="O113" i="4" s="1"/>
  <c r="P113" i="4" s="1"/>
  <c r="E113" i="4"/>
  <c r="N112" i="4"/>
  <c r="M112" i="4"/>
  <c r="G111" i="4"/>
  <c r="F111" i="4"/>
  <c r="N110" i="4"/>
  <c r="O110" i="4" s="1"/>
  <c r="P110" i="4" s="1"/>
  <c r="E110" i="4"/>
  <c r="M109" i="4"/>
  <c r="J109" i="4"/>
  <c r="N108" i="4"/>
  <c r="M108" i="4"/>
  <c r="G107" i="4"/>
  <c r="G106" i="4"/>
  <c r="F106" i="4"/>
  <c r="F107" i="4" s="1"/>
  <c r="N106" i="4" s="1"/>
  <c r="O106" i="4" s="1"/>
  <c r="P106" i="4" s="1"/>
  <c r="E106" i="4"/>
  <c r="N105" i="4"/>
  <c r="M105" i="4"/>
  <c r="G104" i="4"/>
  <c r="G103" i="4"/>
  <c r="F103" i="4"/>
  <c r="F104" i="4" s="1"/>
  <c r="N103" i="4" s="1"/>
  <c r="O103" i="4" s="1"/>
  <c r="P103" i="4" s="1"/>
  <c r="E103" i="4"/>
  <c r="N101" i="4"/>
  <c r="M101" i="4"/>
  <c r="G100" i="4"/>
  <c r="N99" i="4" s="1"/>
  <c r="O99" i="4" s="1"/>
  <c r="P99" i="4" s="1"/>
  <c r="F100" i="4"/>
  <c r="M98" i="4"/>
  <c r="M97" i="4"/>
  <c r="M96" i="4"/>
  <c r="N96" i="4" s="1"/>
  <c r="G95" i="4"/>
  <c r="F95" i="4"/>
  <c r="N94" i="4" s="1"/>
  <c r="O94" i="4" s="1"/>
  <c r="P94" i="4" s="1"/>
  <c r="M93" i="4"/>
  <c r="J93" i="4"/>
  <c r="N92" i="4"/>
  <c r="M92" i="4"/>
  <c r="G91" i="4"/>
  <c r="N90" i="4" s="1"/>
  <c r="O90" i="4" s="1"/>
  <c r="P90" i="4" s="1"/>
  <c r="F91" i="4"/>
  <c r="G90" i="4"/>
  <c r="N89" i="4"/>
  <c r="M89" i="4"/>
  <c r="G88" i="4"/>
  <c r="F88" i="4"/>
  <c r="N87" i="4"/>
  <c r="O87" i="4" s="1"/>
  <c r="P87" i="4" s="1"/>
  <c r="M85" i="4"/>
  <c r="N85" i="4" s="1"/>
  <c r="G84" i="4"/>
  <c r="F84" i="4"/>
  <c r="N83" i="4" s="1"/>
  <c r="O83" i="4"/>
  <c r="E83" i="4"/>
  <c r="M82" i="4"/>
  <c r="N82" i="4" s="1"/>
  <c r="G81" i="4"/>
  <c r="F81" i="4"/>
  <c r="N80" i="4" s="1"/>
  <c r="O80" i="4" s="1"/>
  <c r="P80" i="4" s="1"/>
  <c r="M79" i="4"/>
  <c r="M78" i="4"/>
  <c r="N77" i="4"/>
  <c r="M77" i="4"/>
  <c r="G76" i="4"/>
  <c r="F76" i="4"/>
  <c r="N75" i="4"/>
  <c r="O75" i="4" s="1"/>
  <c r="P75" i="4" s="1"/>
  <c r="M73" i="4"/>
  <c r="M72" i="4"/>
  <c r="M71" i="4"/>
  <c r="N71" i="4" s="1"/>
  <c r="F70" i="4"/>
  <c r="N69" i="4" s="1"/>
  <c r="O69" i="4" s="1"/>
  <c r="P69" i="4" s="1"/>
  <c r="G69" i="4"/>
  <c r="G70" i="4" s="1"/>
  <c r="F69" i="4"/>
  <c r="N68" i="4"/>
  <c r="M68" i="4"/>
  <c r="G67" i="4"/>
  <c r="F67" i="4"/>
  <c r="N66" i="4"/>
  <c r="O66" i="4" s="1"/>
  <c r="P66" i="4" s="1"/>
  <c r="M65" i="4"/>
  <c r="M64" i="4"/>
  <c r="M63" i="4"/>
  <c r="N62" i="4"/>
  <c r="M62" i="4"/>
  <c r="G61" i="4"/>
  <c r="F61" i="4"/>
  <c r="N60" i="4"/>
  <c r="O60" i="4" s="1"/>
  <c r="P60" i="4" s="1"/>
  <c r="M58" i="4"/>
  <c r="N58" i="4" s="1"/>
  <c r="G57" i="4"/>
  <c r="F57" i="4"/>
  <c r="N56" i="4" s="1"/>
  <c r="O56" i="4" s="1"/>
  <c r="P56" i="4" s="1"/>
  <c r="M54" i="4"/>
  <c r="M53" i="4"/>
  <c r="N52" i="4"/>
  <c r="M52" i="4"/>
  <c r="G51" i="4"/>
  <c r="F51" i="4"/>
  <c r="N50" i="4"/>
  <c r="O50" i="4" s="1"/>
  <c r="P50" i="4" s="1"/>
  <c r="M49" i="4"/>
  <c r="N49" i="4" s="1"/>
  <c r="G48" i="4"/>
  <c r="F48" i="4"/>
  <c r="N47" i="4" s="1"/>
  <c r="O47" i="4" s="1"/>
  <c r="P47" i="4" s="1"/>
  <c r="G44" i="4"/>
  <c r="F44" i="4"/>
  <c r="N43" i="4"/>
  <c r="O43" i="4" s="1"/>
  <c r="P43" i="4" s="1"/>
  <c r="G42" i="4"/>
  <c r="F42" i="4"/>
  <c r="N41" i="4" s="1"/>
  <c r="O41" i="4" s="1"/>
  <c r="P41" i="4" s="1"/>
  <c r="N40" i="4"/>
  <c r="M40" i="4"/>
  <c r="G39" i="4"/>
  <c r="F39" i="4"/>
  <c r="N38" i="4"/>
  <c r="O38" i="4" s="1"/>
  <c r="P38" i="4" s="1"/>
  <c r="G37" i="4"/>
  <c r="F37" i="4"/>
  <c r="N36" i="4" s="1"/>
  <c r="O36" i="4" s="1"/>
  <c r="P36" i="4" s="1"/>
  <c r="N35" i="4"/>
  <c r="M35" i="4"/>
  <c r="G34" i="4"/>
  <c r="F34" i="4"/>
  <c r="N33" i="4"/>
  <c r="O33" i="4" s="1"/>
  <c r="P33" i="4" s="1"/>
  <c r="M32" i="4"/>
  <c r="N32" i="4" s="1"/>
  <c r="G31" i="4"/>
  <c r="F31" i="4"/>
  <c r="N30" i="4" s="1"/>
  <c r="O30" i="4" s="1"/>
  <c r="P30" i="4" s="1"/>
  <c r="N29" i="4"/>
  <c r="M29" i="4"/>
  <c r="G28" i="4"/>
  <c r="F28" i="4"/>
  <c r="N27" i="4"/>
  <c r="O27" i="4" s="1"/>
  <c r="P27" i="4" s="1"/>
  <c r="M26" i="4"/>
  <c r="N26" i="4" s="1"/>
  <c r="G25" i="4"/>
  <c r="F25" i="4"/>
  <c r="N24" i="4" s="1"/>
  <c r="O24" i="4" s="1"/>
  <c r="P24" i="4" s="1"/>
  <c r="N23" i="4"/>
  <c r="M23" i="4"/>
  <c r="G22" i="4"/>
  <c r="F22" i="4"/>
  <c r="N21" i="4"/>
  <c r="O21" i="4" s="1"/>
  <c r="P21" i="4" s="1"/>
  <c r="E32" i="5" l="1"/>
  <c r="E33" i="5" s="1"/>
  <c r="E40" i="5" s="1"/>
  <c r="E42" i="5" s="1"/>
  <c r="E44" i="5" s="1"/>
  <c r="F42" i="5"/>
  <c r="F44" i="5" s="1"/>
  <c r="H23" i="5"/>
  <c r="D24" i="5"/>
  <c r="D14" i="1"/>
  <c r="P58" i="3"/>
  <c r="P59" i="3" s="1"/>
  <c r="P83" i="4"/>
  <c r="N141" i="4"/>
  <c r="O139" i="4" s="1"/>
  <c r="P139" i="4" s="1"/>
  <c r="P228" i="4" s="1"/>
  <c r="N150" i="4"/>
  <c r="O150" i="4" s="1"/>
  <c r="P150" i="4" s="1"/>
  <c r="N210" i="4"/>
  <c r="O210" i="4" s="1"/>
  <c r="P210" i="4" s="1"/>
  <c r="F45" i="5" l="1"/>
  <c r="F46" i="5" s="1"/>
  <c r="H47" i="5"/>
  <c r="H24" i="5"/>
  <c r="D28" i="5"/>
  <c r="H28" i="5" s="1"/>
  <c r="D30" i="5"/>
  <c r="H30" i="5" s="1"/>
  <c r="D26" i="5"/>
  <c r="E45" i="5"/>
  <c r="E46" i="5" s="1"/>
  <c r="P61" i="3"/>
  <c r="M9" i="3" s="1"/>
  <c r="P60" i="3"/>
  <c r="D32" i="5" l="1"/>
  <c r="D33" i="5" s="1"/>
  <c r="H26" i="5"/>
  <c r="H32" i="5" s="1"/>
  <c r="H33" i="5" s="1"/>
  <c r="D40" i="5" l="1"/>
  <c r="D42" i="5" l="1"/>
  <c r="D44" i="5" s="1"/>
  <c r="H40" i="5"/>
  <c r="G40" i="5"/>
  <c r="D45" i="5" l="1"/>
  <c r="D46" i="5" s="1"/>
  <c r="H42" i="5"/>
  <c r="H44" i="5" s="1"/>
  <c r="G44" i="5"/>
  <c r="G42" i="5"/>
  <c r="H45" i="5" l="1"/>
  <c r="H46" i="5" s="1"/>
  <c r="G10" i="5" s="1"/>
  <c r="G45" i="5"/>
  <c r="G46" i="5" s="1"/>
</calcChain>
</file>

<file path=xl/sharedStrings.xml><?xml version="1.0" encoding="utf-8"?>
<sst xmlns="http://schemas.openxmlformats.org/spreadsheetml/2006/main" count="1044" uniqueCount="268">
  <si>
    <t xml:space="preserve">                           Î³½Ùí³Í ¿ 2017Ã. ·Ý»ñáí     </t>
  </si>
  <si>
    <t xml:space="preserve">ÀÝ¹Ñ³Ýáõñ ³ñÅ»ùÁ </t>
  </si>
  <si>
    <t>Ñ³½³ñ ¹ñ³Ù</t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</si>
  <si>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</si>
  <si>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</si>
  <si>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</si>
  <si>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</si>
  <si>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</si>
  <si>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</si>
  <si>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</si>
  <si>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</si>
  <si>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</si>
  <si>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</si>
  <si>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</si>
  <si>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</si>
  <si>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</si>
  <si>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</si>
  <si>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</si>
  <si>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</si>
  <si>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</si>
  <si>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1-960</t>
  </si>
  <si>
    <t xml:space="preserve">´áõë³ÑáÕÇ ÏïñáõÙ Ó»éùáí (II Ï³ñ·), ï»Õ³÷áËáõÙ 20Ù ·ñáõÝïÇó ³é³ÝÓÇÝ ÏáÕ³ÉÇóùáí, å³Ñå³ÝáõÙáí </t>
  </si>
  <si>
    <r>
      <t>Ù</t>
    </r>
    <r>
      <rPr>
        <vertAlign val="superscript"/>
        <sz val="12"/>
        <rFont val="Arial Armenian"/>
        <family val="2"/>
      </rPr>
      <t>3</t>
    </r>
  </si>
  <si>
    <t>–</t>
  </si>
  <si>
    <t>1-967</t>
  </si>
  <si>
    <t>´áõë³ÑáÕÇ í»ñ³Ï³Ý·ÝáõÙ</t>
  </si>
  <si>
    <t>1-961</t>
  </si>
  <si>
    <t>III Ï³ñ·Ç ·ñáõÝïÇ Ùß³ÏáõÙ Ó»éùáí, ÏáÕ³ÉÇóùáí</t>
  </si>
  <si>
    <t>1-991
1-970</t>
  </si>
  <si>
    <t>V Ï³ñ·Ç  ·ñáõÝïÇ Ùß³ÏáõÙ Ó»éùáí, ï»ÕáõÙ Ñ³ñÃ»óáõÙáí</t>
  </si>
  <si>
    <t>8-28</t>
  </si>
  <si>
    <t>Î³í» ÉÇóùÇ ÷³Ï³ÝùÇ Çñ³Ï³Ý³óáõÙ, Ó»éùáí</t>
  </si>
  <si>
    <t>Î³í</t>
  </si>
  <si>
    <t>23-3</t>
  </si>
  <si>
    <t xml:space="preserve">Ü»ñùÝ³ß»ñïÇ Çñ³Ï³Ý³óáõÙ Ë×Çó h=35ëÙ,  Ó»éùáí  </t>
  </si>
  <si>
    <t>ÊÇ×</t>
  </si>
  <si>
    <t>23-1</t>
  </si>
  <si>
    <t>Ü»ñùÝ³ß»ñïÇ Çñ³Ï³Ý³óáõÙ ÏáåÇ×Çó h=15ëÙ, Ó»éùáí</t>
  </si>
  <si>
    <t>ÎáåÇ×</t>
  </si>
  <si>
    <t>23-2</t>
  </si>
  <si>
    <t>Ü»ñùÝ³ß»ñïÇ Çñ³Ï³Ý³óáõÙ ³í³½Çó h=15ëÙ, Ó»éùáí</t>
  </si>
  <si>
    <t>²í³½</t>
  </si>
  <si>
    <t>îá÷³Ýí³Í Ï³íÇ ß»ñïÇ Çñ³Ï³Ý³óáõÙ   h=20ëÙ, Ó»éùáí</t>
  </si>
  <si>
    <t>1-968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</si>
  <si>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</si>
  <si>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</si>
  <si>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r>
      <t xml:space="preserve">ä³ßïå³ÝÇã ß»ñïÇ Çñ³Ï³Ý³óáõÙ  Ó»éùáí Ù³Õ³Í Ï³Ù ï»ËÝáÉá·Ç³Ï³Ý ³ÛÉ åñáó»ëÝ»ñÇ ³ñ¹ÛáõÝùáõÙ ëï³óí³Í ÷³÷áõÏ ·ñáõÝïÝ»ñÇó, áñáÝó Ù³ëÝÇÏÝ»ñÇ ã³÷Á  </t>
    </r>
    <r>
      <rPr>
        <sz val="12"/>
        <rFont val="Calibri"/>
        <family val="2"/>
        <charset val="204"/>
      </rPr>
      <t>≤</t>
    </r>
    <r>
      <rPr>
        <sz val="12"/>
        <rFont val="Arial Armenian"/>
        <family val="2"/>
      </rPr>
      <t xml:space="preserve"> 2,5ÙÙ</t>
    </r>
  </si>
  <si>
    <t>ºïÉÇóù Ó»éùáí ÏáÕ³ÉÇóùÇ Ùß³Ïí³Í ·ñáõÝïÇó, ïá÷³ÝáõÙáí</t>
  </si>
  <si>
    <t xml:space="preserve">ÞÇÝ³ñ³ñ³Ï³Ý ³ßË³ï³ÝùÝ»ñ </t>
  </si>
  <si>
    <t>ÐÇÙù»ñ</t>
  </si>
  <si>
    <t>6-1
ßáõÏ³</t>
  </si>
  <si>
    <t>´»ïáÝ»  Ý³Ë³å³ïñ³ëï³Ï³Ý ß»ñïÇ Ï³éáõóáõÙ  B15 W6 F150 ¹³ëÇ  µ»ïáÝáí</t>
  </si>
  <si>
    <t>´»ïáÝ</t>
  </si>
  <si>
    <t>6-20</t>
  </si>
  <si>
    <t xml:space="preserve">ÐÇÙùÇ Ï³éáõóáõÙ  B15 W6 F150 ¹³ëÇ µ»ïáÝáí </t>
  </si>
  <si>
    <r>
      <t>Ù</t>
    </r>
    <r>
      <rPr>
        <vertAlign val="superscript"/>
        <sz val="12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</si>
  <si>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ö³Ûï» í³Ñ³Ý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</si>
  <si>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</si>
  <si>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ö³Ûï³ÝÛáõÃ</t>
  </si>
  <si>
    <t>Ð³ï³Ï</t>
  </si>
  <si>
    <t>11-11</t>
  </si>
  <si>
    <t xml:space="preserve">Ð³ï³ÏÇ Ï³éáõóáõÙ B20 W6 F150  ¹³ëÇ µ»ïáÝáí  </t>
  </si>
  <si>
    <t xml:space="preserve">´»ïáÝ </t>
  </si>
  <si>
    <t>ä³ï»ñ</t>
  </si>
  <si>
    <t>6-129</t>
  </si>
  <si>
    <t>ä³ï»ñÇ Ï³éáõóáõÙ   B20 W6 F150  ¹³ëÇ µ»ïáÝáí</t>
  </si>
  <si>
    <t>ö³Ûï. í³Ñ³Ý</t>
  </si>
  <si>
    <r>
      <t>Ù</t>
    </r>
    <r>
      <rPr>
        <vertAlign val="superscript"/>
        <sz val="12"/>
        <rFont val="Arial Armenian"/>
        <family val="2"/>
      </rPr>
      <t>2</t>
    </r>
  </si>
  <si>
    <t>Ð»ÕáõÛë</t>
  </si>
  <si>
    <t>Ï·</t>
  </si>
  <si>
    <t>45-218</t>
  </si>
  <si>
    <t>ºÉ³ñ³Ý  ö18AcI ¹³ëÇ ³Ùñ³ÝÇó, ï»Õ³¹ñáõÙáí</t>
  </si>
  <si>
    <t xml:space="preserve">²Ùñ³Ý ö18AcI </t>
  </si>
  <si>
    <t xml:space="preserve">9-118                                      </t>
  </si>
  <si>
    <r>
      <t>Ø»ï³Õ³Ï³Ý  ßñç³Ý³Ï ØÞ-1
L50x5    9,5Ï·
ö8AcI   2,5Ï·
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>=4       1,0Ï·</t>
    </r>
  </si>
  <si>
    <t>Ø»ï³Õ.ÏáÝëïñ.</t>
  </si>
  <si>
    <t>Ø»ï³Õ.ï³ññ»ñ</t>
  </si>
  <si>
    <t>¾É»Ïïñá¹</t>
  </si>
  <si>
    <t>Ì³ÍÏÇ ë³É êÈ-1</t>
  </si>
  <si>
    <t>6-173</t>
  </si>
  <si>
    <t>Ì³ÍÏÇ ë³ÉÇ Ï³éáõóáõÙ  B20 W6 F150  ¹³ëÇ µ»ïáÝáí, ³Ùñ³ÝÝ»ñÇ ï»Õ³¹ñáõÙáí</t>
  </si>
  <si>
    <t>ÎáÕ³å³ïáõÙ</t>
  </si>
  <si>
    <t xml:space="preserve">ö³Ûï³ÝÛáõÃ                                                  </t>
  </si>
  <si>
    <t>ÆÝýáñ.</t>
  </si>
  <si>
    <t>ö10A500c ¹³ëÇ ³Ùñ³ÝÇ ³ñÅ»ùÁ</t>
  </si>
  <si>
    <t>²Ùñ³Ý A500c</t>
  </si>
  <si>
    <t>6-85</t>
  </si>
  <si>
    <t>Ü»ñ¹Çñ ï³ññ»ñ Ü¸-1,2 , ÙáÝï³ÅáõÙáí</t>
  </si>
  <si>
    <t>Ü»ñ¹Çñ ï³ññ»ñ</t>
  </si>
  <si>
    <t>ú¹³÷áËáõÃÛ³Ý ËáÕáí³Ï</t>
  </si>
  <si>
    <t>6-82</t>
  </si>
  <si>
    <t>ú¹³÷áËáõÃÛ³Ý ËáÕáí³Ï  ö159x4 L=1,5Ù, ï»Õ³¹ñáõÙáí</t>
  </si>
  <si>
    <t>ÊáÕáí³Ï</t>
  </si>
  <si>
    <t>7-767</t>
  </si>
  <si>
    <t>Ø»ï³Õ³Ï³Ý ÃÇÃ»Õ   -6x100, ï»Õ³¹ñáõÙáí</t>
  </si>
  <si>
    <t>Ø»ï. ÃÇÃ»Õ</t>
  </si>
  <si>
    <t>15-614</t>
  </si>
  <si>
    <t>ú¹³÷áËáõÃÛ³Ý ËáÕáí³ÏÇ ÛáõÕ³Ý»ñÏáõÙ 2 ß»ñï</t>
  </si>
  <si>
    <r>
      <t>Ù</t>
    </r>
    <r>
      <rPr>
        <vertAlign val="superscript"/>
        <sz val="12"/>
        <color indexed="8"/>
        <rFont val="Arial Armenian"/>
        <family val="2"/>
      </rPr>
      <t>2</t>
    </r>
  </si>
  <si>
    <t>ÚáõÕ³Ý»ñÏ</t>
  </si>
  <si>
    <t xml:space="preserve">úÉÇý </t>
  </si>
  <si>
    <t>Ü»ñÏ ïñáñí.</t>
  </si>
  <si>
    <t>6-83</t>
  </si>
  <si>
    <t>Ø»ï³Õ³Ï³Ý ó³Ýó ö3B-I ³Ùñ³ÝÇó, ï»Õ³¹ñáõÙáí</t>
  </si>
  <si>
    <t>²Ùñ³Ý</t>
  </si>
  <si>
    <t>ä³ïÛ³Ý ËáÕáí³Ï äÊ-1  (4Ñ³ï)</t>
  </si>
  <si>
    <t xml:space="preserve">äáÕå³ï» ËáÕáí³Ï ö273x4  L=0,4Ù, ï»Õ³¹ñáõÙáí  </t>
  </si>
  <si>
    <t xml:space="preserve">7-767                                         </t>
  </si>
  <si>
    <r>
      <t>Â»ñÃ³åáÕå³ï  -</t>
    </r>
    <r>
      <rPr>
        <sz val="12"/>
        <rFont val="Arial Unicode"/>
        <family val="2"/>
        <charset val="204"/>
      </rPr>
      <t>δ</t>
    </r>
    <r>
      <rPr>
        <sz val="12"/>
        <rFont val="Arial Armenian"/>
        <family val="2"/>
      </rPr>
      <t xml:space="preserve">=6  60x100, ï»Õ³¹ñáõÙáí  </t>
    </r>
  </si>
  <si>
    <t>Â»ñÃ³åáÕå³ï</t>
  </si>
  <si>
    <t xml:space="preserve">ò»Ù»Ýï³í³½³ÛÇÝ ß³Õ³Ë  M100 Ù³ÏÝÇßÇ, ï»Õ³¹ñáõÙáí  </t>
  </si>
  <si>
    <t>ò»Ù.³í. ß³Õ³Ë</t>
  </si>
  <si>
    <t>ßáõÏ³</t>
  </si>
  <si>
    <t xml:space="preserve">´ÇïáõÙÇ Ù³ÍáõÏáí Ý»ñÍÍí³Í ËÍáõÍ, ï»Õ³¹ñáõÙáí  </t>
  </si>
  <si>
    <t>ÊÍáõÍ</t>
  </si>
  <si>
    <t>ä³ïÛ³Ý ËáÕáí³Ï äÊ-2  (2Ñ³ï)</t>
  </si>
  <si>
    <t xml:space="preserve">äáÕå³ï» ËáÕáí³Ï ö325x4  L=0,4Ù, ï»Õ³¹ñáõÙáí  </t>
  </si>
  <si>
    <t>7-767                                          ÇÝýáñ.</t>
  </si>
  <si>
    <t xml:space="preserve">ò»Ù»Ýï³í³½³ÛÇÝ ß³Õ³Ë  M100 Ù³ÏÝÇßÇ , ï»Õ³¹ñáõÙáí  </t>
  </si>
  <si>
    <t>ÎáÕ³ÛÇÝ ÷áÕñ³Ï (2Ñ³ï)</t>
  </si>
  <si>
    <t xml:space="preserve">äáÕå³ï» ËáÕáí³Ï ö159x4  L=0,5Ù, ï»Õ³¹ñáõÙáí  </t>
  </si>
  <si>
    <t>Ø»ï³Õ³Ï³Ý  Øïáó Øî-1 -2 Ñ³ï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</si>
  <si>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</si>
  <si>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</si>
  <si>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</si>
  <si>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</si>
  <si>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</si>
  <si>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</si>
  <si>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</si>
  <si>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>Ø»ï³Õ³Ï³Ý  Ï³÷³ñÇã  Î-1 2 Ñ³ï</t>
  </si>
  <si>
    <t>Ø»ï³Õ³Ï³Ý Ï³÷³ñÇã,  ï»Õ³¹ñáõÙáí</t>
  </si>
  <si>
    <t>ÇÝýáñ.</t>
  </si>
  <si>
    <t xml:space="preserve">ÌËÝÇ ,ï»Õ³¹ñáõÙáí  </t>
  </si>
  <si>
    <t>Ñ³ï</t>
  </si>
  <si>
    <t>ÌËÝÇ</t>
  </si>
  <si>
    <t xml:space="preserve">ö³Ï³Ý,ï»Õ³¹ñáõÙáí  </t>
  </si>
  <si>
    <t>ö³Ï³Ý</t>
  </si>
  <si>
    <t>Ø»ï³Õ³Ï³Ý Ï³÷³ñÇãÇ ÛáõÕ³Ý»ñÏáõÙ 2 ß»ñï</t>
  </si>
  <si>
    <t xml:space="preserve">î»ËÝáÉá·Ç³Ï³Ý ³ßË³ï³ÝùÝ»ñ </t>
  </si>
  <si>
    <t>22-65</t>
  </si>
  <si>
    <t>äáÕå³ï» ËáÕáí³Ï D=89x4ÙÙ í»ñ·»ïÝÛ³  ÙáÝï³ÅáõÙáí, ÷áñÓ³ñÏáõÙáí</t>
  </si>
  <si>
    <t>Ù</t>
  </si>
  <si>
    <t>äáÕå³ï» ËáÕáí³ÏÇ D=89x4ÙÙ   È=1,8Ù  »ñÏß»ñï ÛáõÕ³Ý»ñÏáõÙ</t>
  </si>
  <si>
    <t>îñáñí³Í Ý»ñÏ</t>
  </si>
  <si>
    <t>äáÕå³ï» ËáÕáí³Ï D=89x4ÙÙ ëïáñ·»ïÝÛ³  ÙáÝï³ÅáõÙáí, ÷áñÓ³ñÏáõÙáí</t>
  </si>
  <si>
    <t xml:space="preserve">22-126
k=0,5 </t>
  </si>
  <si>
    <t>äáÕå³ï» ËáÕáí³ÏÇ D=89x4ÙÙ ÝáñÙ³É Ñ³Ï³Ïáéá½ÇáÝ ÑÇ¹ñáÙ»Ïáõë³óáõÙ</t>
  </si>
  <si>
    <t>´Çï.é»ï. Ù³ÍÇÏ</t>
  </si>
  <si>
    <t>äáÕå³ï» ËáÕáí³Ï D=76x3.2ÙÙ í»ñ·»ïÝÛ³  ÙáÝï³ÅáõÙáí, ÷áñÓ³ñÏáõÙáí</t>
  </si>
  <si>
    <t>äáÕå³ï» ËáÕáí³ÏÇ D=76x3.2ÙÙ   È=1,5Ù  »ñÏß»ñï ÛáõÕ³Ý»ñÏáõÙ</t>
  </si>
  <si>
    <t>äáÕå³ï» ËáÕáí³Ï D=76x3.2ÙÙ ëïáñ·»ïÝÛ³  ÙáÝï³ÅáõÙáí, ÷áñÓ³ñÏáõÙáí</t>
  </si>
  <si>
    <t>äáÕå³ï» ËáÕáí³ÏÇ D=76x3.2ÙÙ ÝáñÙ³É Ñ³Ï³Ïáéá½ÇáÝ ÑÇ¹ñáÙ»Ïáõë³óáõÙ</t>
  </si>
  <si>
    <t>22-369</t>
  </si>
  <si>
    <t>ê»å³íáñ ÷³Ï³Ý  
DN80ÙÙ, PN=1,0Øä³, ÙáÝï³ÅáõÙáí</t>
  </si>
  <si>
    <t>22-430</t>
  </si>
  <si>
    <t>äáÕå³ï» Ïó³ßáõñÃ   DN80ÙÙ P=1,0Øä³, ÙáÝï³ÅáõÙáí</t>
  </si>
  <si>
    <t>Îó³ßáõñÃ</t>
  </si>
  <si>
    <t>22-384 q=0.5</t>
  </si>
  <si>
    <t>Îó³ßáõñÃ³ÛÇÝ ×ÏáõÝ Ý»ñ¹Çñ  
DN80ÙÙ, PN=1,0Øä³, ÙáÝï³ÅáõÙáí</t>
  </si>
  <si>
    <t>Îó³. Ý»ñ¹Çñ</t>
  </si>
  <si>
    <t>22-368</t>
  </si>
  <si>
    <t>ê»å³íáñ ÷³Ï³Ý ÙáÝï³ÅáõÙáí DN65ÙÙ, PN=1,0Øä³</t>
  </si>
  <si>
    <t>22-429</t>
  </si>
  <si>
    <t>äáÕå³ï» Ïó³ßáõñÃ ÙáÝï³ÅáõÙáí    DN 65ÙÙ  P=1,0Øä³</t>
  </si>
  <si>
    <t>22-383 q=0.5</t>
  </si>
  <si>
    <t>Îó³ßáõñÃ³ÛÇÝ ×ÏáõÝ Ý»ñ¹Çñ  
DN65ÙÙ, PN=1,0Øä³, ÙáÝï³ÅáõÙáí</t>
  </si>
  <si>
    <t>Ø»ï³Õ³Ï³Ý ×³Õ³í³Ý¹³Ï ö6AI ³Ùñ³ÝÇó, ï»Õ³¹ñáõÙáí</t>
  </si>
  <si>
    <t>22-362</t>
  </si>
  <si>
    <t>äáÕå³ï» Ó¨³íáñ Ù³ë»ñ, ÙáÝï³ÅáõÙáí</t>
  </si>
  <si>
    <t>Ò¨³íáñ Ù³ë»ñ</t>
  </si>
  <si>
    <t>22-313</t>
  </si>
  <si>
    <t>äáÕå³ï» ËáÕáí³ÏÝ»ñÇ DN 89, DN 76 Éí³óáõÙ, ³Ëï³Ñ³ÝáõÙ</t>
  </si>
  <si>
    <t>ÏÙ</t>
  </si>
  <si>
    <t>æáõñ</t>
  </si>
  <si>
    <t>22-397</t>
  </si>
  <si>
    <t>äáÕå³ï»  DN 76x3.2 ËáÕáí³ÏÇ ÙÇ³óáõÙ Ý³Ë³·ÍíáÕ Ù³ñÇã ÑáñÇÝ</t>
  </si>
  <si>
    <t>ï»Õ</t>
  </si>
  <si>
    <t>ÀÝ¹³Ù»ÝÁ</t>
  </si>
  <si>
    <t>Ñ³½. ¹ñ.</t>
  </si>
  <si>
    <t xml:space="preserve">  ԱÕµÛáõñ³Ï³å È=2,0Ù H=1.0Ù -Ç  Ï³éáõóÙ³Ý ßÇÝ³ñ³ñ³Ï³Ý ¨ ï»ËÝáÉá·Ç³Ï³Ý ³ßË³ï³ÝùÝ»ñ  </t>
  </si>
  <si>
    <t>ò³ÝÏ³å³ï L=62Ù</t>
  </si>
  <si>
    <t xml:space="preserve">                           Î³½Ùí³Í ¿ 2017Ã. ·Ý»ñáí</t>
  </si>
  <si>
    <t>1-991</t>
  </si>
  <si>
    <t>öáëáñ³ÏÇ Ùß³ÏáõÙ  V  Ï³ñ·Ç ·ñáõÝïÝ»ñáõÙ Ó»éùáí, ÏáÕ³ÉÇóùáí</t>
  </si>
  <si>
    <t>1-969</t>
  </si>
  <si>
    <t>¶ñáõÝïÇ Ñ³ñÃ»óáõÙ ï»ÕáõÙ</t>
  </si>
  <si>
    <t xml:space="preserve">´»ïáÝ» ÑÇÙù»ñÇ Ï³éáõóáõÙ B7,5 ¹³ëÇ µ»ïáÝáí </t>
  </si>
  <si>
    <r>
      <t>Ù</t>
    </r>
    <r>
      <rPr>
        <vertAlign val="superscript"/>
        <sz val="12"/>
        <color indexed="8"/>
        <rFont val="Arial Armenian"/>
        <family val="2"/>
      </rPr>
      <t>3</t>
    </r>
  </si>
  <si>
    <t>9-121
ÆÝýáñ</t>
  </si>
  <si>
    <t>Ø»ï³Õ³Ï³Ý ó³Ýó³íáñ ßñç³Ý³ÏÝ»ñÇ Ï³Ý·Ý³ÏÝ»ñÇ Ï³éáõóáõÙ ¨ ï»Õ³¹ñáõÙ, ¹³ñå³ëÇ ¨ ÷»ÕÏ»ñÇ Ñ»ï ÙÇ³ëÇÝ</t>
  </si>
  <si>
    <t>ï</t>
  </si>
  <si>
    <t>Ø»ï. ÏáÝëïñ.</t>
  </si>
  <si>
    <t>ÇÝýáñ</t>
  </si>
  <si>
    <t>Ø»ï³Õ³Ï³Ý ËáÕáí³ÏÇ ö76x3  ³ñÅ»ùÁ</t>
  </si>
  <si>
    <t>Ø»ï.ËáÕáí³Ï</t>
  </si>
  <si>
    <t>Ø»ï³Õ³Ï³Ý ³ÝÏÛáõÝ³ÏÇ L50x5, ³ñÅ»ùÁ</t>
  </si>
  <si>
    <t>Ø»ï.³ÝÏÛáõÝ³Ï</t>
  </si>
  <si>
    <t>ò³ÝÏ³å³ïÇ Ù»ï³Õ³Ï³Ý ó³ÝóÇ N50-2,5  ³ñÅ»ùÁ</t>
  </si>
  <si>
    <t>Ø»ï³Õ.ó³Ýó</t>
  </si>
  <si>
    <t>Ø»ï³Õ³É³ñ</t>
  </si>
  <si>
    <t>äñ»ÛëÏáõñ³Ýï Мал.арх.форми п.1.251</t>
  </si>
  <si>
    <r>
      <t>òÇÝÏ³å³ï ÷ß³É³ñ  ö3   9 ß³ñù L</t>
    </r>
    <r>
      <rPr>
        <vertAlign val="subscript"/>
        <sz val="12"/>
        <color indexed="8"/>
        <rFont val="Arial Armenian"/>
        <family val="2"/>
      </rPr>
      <t>÷ß³É³ñ</t>
    </r>
    <r>
      <rPr>
        <sz val="12"/>
        <color indexed="8"/>
        <rFont val="Arial Armenian"/>
        <family val="2"/>
      </rPr>
      <t xml:space="preserve">=549.0Ù  52.2Ï·, ï»Õ³¹ñáõÙáí </t>
    </r>
  </si>
  <si>
    <t>òÇÝÏ.÷ß³É³ñ</t>
  </si>
  <si>
    <t xml:space="preserve">7-767                                          </t>
  </si>
  <si>
    <t xml:space="preserve">²Ùñ³Ý AIII ¹³ëÇ , ï»Õ³¹ñáõÙáí </t>
  </si>
  <si>
    <t>ÌËÝÇ  1Ñ³ïÁ` 0,8Ï·, ï»Õ³¹ñáõÙáí</t>
  </si>
  <si>
    <t>ö³Ï³Ý, ï»Õ³¹ñáõÙáí</t>
  </si>
  <si>
    <t xml:space="preserve">Ø»ï³Õ³Ï³Ý ó³ÝÏ³å³ïÇ  »ñÏß»ñï ÛáõÕ³Ý»ñÏáõÙ, ¹éÝ³ÏÇ Ñ»ï ÙÇ³ëÇÝ </t>
  </si>
  <si>
    <t>úÉÇý</t>
  </si>
  <si>
    <t xml:space="preserve"> ì»ñ³¹Çñ Í³Ëë»ñ - 13,3%</t>
  </si>
  <si>
    <t>Þ³ÑáõÛÃ - 11%</t>
  </si>
  <si>
    <t>Î³½Ù»ó                                      Ս.Փոքրիկյան</t>
  </si>
  <si>
    <t>´³ÅÇÝ 6.
¼³éÇÃ³÷ µÝ³Ï³í³ÛñÇ çñ³Ù³ï³Ï³ñ³ñÙ³Ý Ñ³Ù³Ï³ñ·</t>
  </si>
  <si>
    <t>´ÉÏ³Ý ³ÕµÛáõñ</t>
  </si>
  <si>
    <t xml:space="preserve">                           Î³½Ùí³Í ¿ 2015Ã. ·Ý»ñáí     </t>
  </si>
  <si>
    <t>¶Ü. 5</t>
  </si>
  <si>
    <t>²ÕµÛáõñ³Ï³å È=2,0Ù, H=1,0Ù</t>
  </si>
  <si>
    <t>Ï³éáõó.</t>
  </si>
  <si>
    <t>¶Ü. 10</t>
  </si>
  <si>
    <t>ò³ÝÏ³å³ï È=62,0Ù</t>
  </si>
  <si>
    <t xml:space="preserve"> ì»ñ³¹Çñ Í³Ëë»ñ - 13.3%</t>
  </si>
  <si>
    <t>Î³½Ù»ó                                       Ս.Փոքրիկյան</t>
  </si>
  <si>
    <t>Î³½Ùí³Í ¿ 2017Ã. ·Ý»ñáí</t>
  </si>
  <si>
    <t>Ü³Ë³Ñ³ßí³ÛÇÝ ³ñÅ»ùÁ</t>
  </si>
  <si>
    <t>Ð/Ð</t>
  </si>
  <si>
    <t xml:space="preserve">NN Ü³Ë³-Ñ³ßÇí   
                                  </t>
  </si>
  <si>
    <t>²ßË³ï³ÝùÇ ³Ýí³ÝáõÙÁ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</si>
  <si>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</si>
  <si>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</si>
  <si>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</si>
  <si>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</si>
  <si>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</si>
  <si>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Ü³Ë³Ñ³ßÇí                                    N6-1</t>
  </si>
  <si>
    <t>−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</si>
  <si>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</si>
  <si>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>²Ù÷á÷ Ý³Ë³Ñ³ßíÇ ·áõÙ³ñÁ Ï³½ÙáõÙ ¿</t>
  </si>
  <si>
    <t>§----------¦ ----------------------- 2017Ã.</t>
  </si>
  <si>
    <t xml:space="preserve">Î³½Ùí³Í ¿ 2017Ã. ·Ý»ñáí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</si>
  <si>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</si>
  <si>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</si>
  <si>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</si>
  <si>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>úµÛ»Ïï³ÛÇÝ Ý³Ë³Ñ³ßÇí N6</t>
  </si>
  <si>
    <t>¼³éÇÃ³÷ µÝ³Ï³í³ÛñÇ çñ³Ù³ï³Ï³ñ³ñÙ³Ý Ñ³Ù³Ï³ñ·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</si>
  <si>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</si>
  <si>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</si>
  <si>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</si>
  <si>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</si>
  <si>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ÀÝ¹³Ù»ÝÁ Áëï 8 ·ÉËÇ</t>
  </si>
  <si>
    <t>ÀÝ¹³Ù»ÝÁ Áëï 1 - 8 ·ÉËÇ</t>
  </si>
  <si>
    <t>¶ÉáõË 9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</si>
  <si>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</si>
  <si>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</si>
  <si>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</si>
  <si>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</si>
  <si>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ÀÝ¹³Ù»ÝÁ Áëï 1 - 10 ·ÉËÇ</t>
  </si>
  <si>
    <t>¶ÉáõË 12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</si>
  <si>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</si>
  <si>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</si>
  <si>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</si>
  <si>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</si>
  <si>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</si>
  <si>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Î³½Ù»ó </t>
  </si>
  <si>
    <t>Ս.Փոքրիկյան</t>
  </si>
  <si>
    <t>²Ù÷á÷ Ý³Ë³Ñ³ßí³ñÏ-6 (öàõÈ-1)</t>
  </si>
  <si>
    <t>ßÇÝ³ñ³ñáõÃÛ³Ý ³Ýí³ÝáõÙÁ</t>
  </si>
  <si>
    <t>ÞÇÝ³ñ³ñáõÃÛ³Ý ÓÙ»é³ÛÇÝ Í³Ëë»ñ</t>
  </si>
  <si>
    <t>¶ÉáõË 10 î»ËÝÇÏ³Ï³Ý ¨ Ñ»ÕÇÝ³Ï³ÛÇÝ ÑëÏáõÙ</t>
  </si>
  <si>
    <t>ՀՀ Վայոց Ձորի մարզի Զառիթափ համայնքի   Զառիթափ բնակավայրերի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</si>
</sst>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Armenian"/>
      <family val="2"/>
    </font>
    <font>
      <i/>
      <sz val="12"/>
      <color theme="1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Arial Armenian"/>
      <family val="2"/>
    </font>
    <font>
      <sz val="12"/>
      <name val="Calibri"/>
      <family val="2"/>
      <charset val="204"/>
    </font>
    <font>
      <sz val="12"/>
      <name val="Arial Unicode"/>
      <family val="2"/>
      <charset val="204"/>
    </font>
    <font>
      <b/>
      <i/>
      <sz val="12"/>
      <color theme="1"/>
      <name val="Arial Armenian"/>
      <family val="2"/>
    </font>
    <font>
      <b/>
      <sz val="12"/>
      <color theme="1"/>
      <name val="Arial Armenian"/>
      <family val="2"/>
    </font>
    <font>
      <vertAlign val="superscript"/>
      <sz val="12"/>
      <color indexed="8"/>
      <name val="Arial Armenian"/>
      <family val="2"/>
    </font>
    <font>
      <i/>
      <sz val="12"/>
      <name val="Arial Armenian"/>
      <family val="2"/>
    </font>
    <font>
      <vertAlign val="subscript"/>
      <sz val="12"/>
      <color indexed="8"/>
      <name val="Arial Armenian"/>
      <family val="2"/>
    </font>
    <font>
      <sz val="12"/>
      <color indexed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53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/>
    </xf>
    <xf numFmtId="0" fontId="5" fillId="0" borderId="2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vertical="center" textRotation="90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left" vertical="center" wrapText="1"/>
    </xf>
    <xf numFmtId="2" fontId="3" fillId="0" borderId="2" xfId="4" applyNumberFormat="1" applyFont="1" applyFill="1" applyBorder="1" applyAlignment="1">
      <alignment horizontal="center" vertical="center" wrapText="1"/>
    </xf>
    <xf numFmtId="1" fontId="3" fillId="0" borderId="2" xfId="3" applyNumberFormat="1" applyFont="1" applyFill="1" applyBorder="1" applyAlignment="1">
      <alignment horizontal="center" vertical="center" wrapText="1"/>
    </xf>
    <xf numFmtId="164" fontId="3" fillId="0" borderId="2" xfId="3" applyNumberFormat="1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1" fontId="3" fillId="0" borderId="2" xfId="5" applyNumberFormat="1" applyFont="1" applyFill="1" applyBorder="1" applyAlignment="1">
      <alignment horizontal="center" vertical="center" wrapText="1"/>
    </xf>
    <xf numFmtId="0" fontId="3" fillId="0" borderId="2" xfId="5" applyFont="1" applyFill="1" applyBorder="1"/>
    <xf numFmtId="0" fontId="3" fillId="0" borderId="2" xfId="5" applyFont="1" applyFill="1" applyBorder="1" applyAlignment="1">
      <alignment horizontal="left"/>
    </xf>
    <xf numFmtId="0" fontId="3" fillId="0" borderId="2" xfId="5" applyFont="1" applyFill="1" applyBorder="1" applyAlignment="1">
      <alignment horizontal="center" vertical="center" wrapText="1"/>
    </xf>
    <xf numFmtId="2" fontId="3" fillId="0" borderId="2" xfId="5" applyNumberFormat="1" applyFont="1" applyFill="1" applyBorder="1" applyAlignment="1">
      <alignment horizontal="center" vertical="center"/>
    </xf>
    <xf numFmtId="2" fontId="3" fillId="0" borderId="2" xfId="5" applyNumberFormat="1" applyFont="1" applyFill="1" applyBorder="1" applyAlignment="1">
      <alignment horizontal="center" vertical="center" wrapText="1"/>
    </xf>
    <xf numFmtId="2" fontId="3" fillId="0" borderId="2" xfId="6" applyNumberFormat="1" applyFont="1" applyFill="1" applyBorder="1" applyAlignment="1">
      <alignment horizontal="center" vertical="center" wrapText="1"/>
    </xf>
    <xf numFmtId="0" fontId="3" fillId="0" borderId="2" xfId="6" applyFont="1" applyFill="1" applyBorder="1"/>
    <xf numFmtId="0" fontId="3" fillId="0" borderId="2" xfId="6" applyFont="1" applyFill="1" applyBorder="1" applyAlignment="1">
      <alignment horizontal="left"/>
    </xf>
    <xf numFmtId="164" fontId="3" fillId="0" borderId="2" xfId="6" applyNumberFormat="1" applyFont="1" applyFill="1" applyBorder="1"/>
    <xf numFmtId="0" fontId="3" fillId="0" borderId="2" xfId="6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wrapText="1"/>
    </xf>
    <xf numFmtId="2" fontId="3" fillId="0" borderId="2" xfId="6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horizontal="center" vertical="center"/>
    </xf>
    <xf numFmtId="165" fontId="3" fillId="0" borderId="2" xfId="6" applyNumberFormat="1" applyFont="1" applyFill="1" applyBorder="1" applyAlignment="1">
      <alignment horizontal="center" vertical="center"/>
    </xf>
    <xf numFmtId="2" fontId="3" fillId="0" borderId="2" xfId="7" applyNumberFormat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wrapText="1"/>
    </xf>
    <xf numFmtId="165" fontId="3" fillId="0" borderId="2" xfId="7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left"/>
    </xf>
    <xf numFmtId="1" fontId="3" fillId="0" borderId="2" xfId="1" applyNumberFormat="1" applyFont="1" applyFill="1" applyBorder="1"/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7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wrapText="1"/>
    </xf>
    <xf numFmtId="165" fontId="3" fillId="0" borderId="2" xfId="8" applyNumberFormat="1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 wrapText="1"/>
    </xf>
    <xf numFmtId="49" fontId="11" fillId="0" borderId="4" xfId="6" applyNumberFormat="1" applyFont="1" applyFill="1" applyBorder="1" applyAlignment="1">
      <alignment horizontal="center" vertical="center" wrapText="1"/>
    </xf>
    <xf numFmtId="49" fontId="11" fillId="0" borderId="5" xfId="6" applyNumberFormat="1" applyFont="1" applyFill="1" applyBorder="1" applyAlignment="1">
      <alignment horizontal="center" vertical="center" wrapText="1"/>
    </xf>
    <xf numFmtId="49" fontId="11" fillId="0" borderId="2" xfId="6" applyNumberFormat="1" applyFont="1" applyFill="1" applyBorder="1" applyAlignment="1">
      <alignment horizontal="center" vertical="center" wrapText="1"/>
    </xf>
    <xf numFmtId="49" fontId="12" fillId="0" borderId="2" xfId="6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/>
    </xf>
    <xf numFmtId="165" fontId="8" fillId="0" borderId="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2" fontId="8" fillId="0" borderId="7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6" fontId="8" fillId="0" borderId="2" xfId="9" applyNumberFormat="1" applyFont="1" applyFill="1" applyBorder="1" applyAlignment="1">
      <alignment horizontal="center" vertical="center" wrapText="1"/>
    </xf>
    <xf numFmtId="165" fontId="8" fillId="0" borderId="2" xfId="9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left" vertical="center" wrapText="1"/>
    </xf>
    <xf numFmtId="2" fontId="8" fillId="0" borderId="2" xfId="9" applyNumberFormat="1" applyFont="1" applyFill="1" applyBorder="1" applyAlignment="1">
      <alignment horizontal="center" vertical="center" wrapText="1"/>
    </xf>
    <xf numFmtId="164" fontId="8" fillId="0" borderId="2" xfId="9" applyNumberFormat="1" applyFont="1" applyFill="1" applyBorder="1" applyAlignment="1">
      <alignment horizontal="center" vertical="center" wrapText="1"/>
    </xf>
    <xf numFmtId="165" fontId="8" fillId="0" borderId="2" xfId="6" applyNumberFormat="1" applyFont="1" applyFill="1" applyBorder="1" applyAlignment="1">
      <alignment horizontal="center" vertical="center" wrapText="1"/>
    </xf>
    <xf numFmtId="166" fontId="8" fillId="0" borderId="2" xfId="6" applyNumberFormat="1" applyFont="1" applyFill="1" applyBorder="1" applyAlignment="1">
      <alignment horizontal="center" vertical="center" wrapText="1"/>
    </xf>
    <xf numFmtId="0" fontId="8" fillId="0" borderId="2" xfId="6" applyFont="1" applyFill="1" applyBorder="1"/>
    <xf numFmtId="0" fontId="8" fillId="0" borderId="2" xfId="6" applyFont="1" applyFill="1" applyBorder="1" applyAlignment="1">
      <alignment horizontal="left"/>
    </xf>
    <xf numFmtId="0" fontId="8" fillId="0" borderId="2" xfId="6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 wrapText="1"/>
    </xf>
    <xf numFmtId="165" fontId="8" fillId="0" borderId="2" xfId="6" applyNumberFormat="1" applyFont="1" applyFill="1" applyBorder="1" applyAlignment="1">
      <alignment horizontal="center" vertical="center"/>
    </xf>
    <xf numFmtId="164" fontId="8" fillId="0" borderId="2" xfId="6" applyNumberFormat="1" applyFont="1" applyFill="1" applyBorder="1" applyAlignment="1">
      <alignment horizontal="center" vertical="center"/>
    </xf>
    <xf numFmtId="2" fontId="8" fillId="0" borderId="2" xfId="6" applyNumberFormat="1" applyFont="1" applyFill="1" applyBorder="1" applyAlignment="1">
      <alignment horizontal="center" vertical="center"/>
    </xf>
    <xf numFmtId="164" fontId="3" fillId="0" borderId="2" xfId="6" applyNumberFormat="1" applyFont="1" applyFill="1" applyBorder="1" applyAlignment="1">
      <alignment horizontal="center" vertical="center"/>
    </xf>
    <xf numFmtId="165" fontId="3" fillId="0" borderId="2" xfId="9" applyNumberFormat="1" applyFont="1" applyFill="1" applyBorder="1" applyAlignment="1">
      <alignment horizontal="center" vertical="center" wrapText="1"/>
    </xf>
    <xf numFmtId="166" fontId="3" fillId="0" borderId="2" xfId="9" applyNumberFormat="1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left" vertical="center" wrapText="1"/>
    </xf>
    <xf numFmtId="2" fontId="3" fillId="0" borderId="2" xfId="9" applyNumberFormat="1" applyFont="1" applyFill="1" applyBorder="1" applyAlignment="1">
      <alignment horizontal="center" vertical="center" wrapText="1"/>
    </xf>
    <xf numFmtId="164" fontId="3" fillId="0" borderId="2" xfId="9" applyNumberFormat="1" applyFont="1" applyFill="1" applyBorder="1" applyAlignment="1">
      <alignment horizontal="center" vertical="center" wrapText="1"/>
    </xf>
    <xf numFmtId="165" fontId="3" fillId="0" borderId="2" xfId="6" applyNumberFormat="1" applyFont="1" applyFill="1" applyBorder="1" applyAlignment="1">
      <alignment horizontal="center" vertical="center" wrapText="1"/>
    </xf>
    <xf numFmtId="166" fontId="3" fillId="0" borderId="2" xfId="6" applyNumberFormat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164" fontId="3" fillId="0" borderId="2" xfId="10" applyNumberFormat="1" applyFont="1" applyFill="1" applyBorder="1" applyAlignment="1">
      <alignment horizontal="center" vertical="center"/>
    </xf>
    <xf numFmtId="165" fontId="3" fillId="0" borderId="2" xfId="10" applyNumberFormat="1" applyFont="1" applyFill="1" applyBorder="1" applyAlignment="1">
      <alignment horizontal="center" vertical="center"/>
    </xf>
    <xf numFmtId="2" fontId="3" fillId="0" borderId="2" xfId="10" applyNumberFormat="1" applyFont="1" applyFill="1" applyBorder="1" applyAlignment="1">
      <alignment horizontal="center" vertical="center"/>
    </xf>
    <xf numFmtId="1" fontId="3" fillId="0" borderId="2" xfId="6" applyNumberFormat="1" applyFont="1" applyFill="1" applyBorder="1" applyAlignment="1">
      <alignment horizontal="center" vertical="center" wrapText="1"/>
    </xf>
    <xf numFmtId="1" fontId="3" fillId="0" borderId="2" xfId="11" applyNumberFormat="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left" vertical="center" wrapText="1"/>
    </xf>
    <xf numFmtId="2" fontId="3" fillId="0" borderId="2" xfId="11" applyNumberFormat="1" applyFont="1" applyFill="1" applyBorder="1" applyAlignment="1">
      <alignment horizontal="center" vertical="center" wrapText="1"/>
    </xf>
    <xf numFmtId="164" fontId="3" fillId="0" borderId="2" xfId="11" applyNumberFormat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/>
    </xf>
    <xf numFmtId="165" fontId="3" fillId="0" borderId="2" xfId="12" applyNumberFormat="1" applyFont="1" applyFill="1" applyBorder="1" applyAlignment="1">
      <alignment horizontal="center" vertical="center" wrapText="1"/>
    </xf>
    <xf numFmtId="166" fontId="3" fillId="0" borderId="2" xfId="12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/>
    <xf numFmtId="165" fontId="3" fillId="0" borderId="2" xfId="3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1" applyFont="1" applyFill="1" applyBorder="1"/>
    <xf numFmtId="0" fontId="8" fillId="0" borderId="2" xfId="1" applyFont="1" applyFill="1" applyBorder="1" applyAlignment="1">
      <alignment horizontal="left"/>
    </xf>
    <xf numFmtId="0" fontId="8" fillId="0" borderId="2" xfId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4" applyNumberFormat="1" applyFont="1" applyFill="1" applyBorder="1" applyAlignment="1">
      <alignment horizontal="center" vertical="center" wrapText="1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horizontal="left" vertical="center" wrapText="1"/>
    </xf>
    <xf numFmtId="164" fontId="3" fillId="0" borderId="2" xfId="4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horizontal="left" vertical="center"/>
    </xf>
    <xf numFmtId="0" fontId="8" fillId="0" borderId="0" xfId="10" applyFont="1" applyFill="1" applyAlignment="1">
      <alignment horizontal="center" vertical="center"/>
    </xf>
    <xf numFmtId="0" fontId="12" fillId="0" borderId="6" xfId="10" applyFont="1" applyFill="1" applyBorder="1" applyAlignment="1">
      <alignment horizontal="center" vertical="center" wrapText="1"/>
    </xf>
    <xf numFmtId="0" fontId="12" fillId="0" borderId="6" xfId="10" applyFont="1" applyFill="1" applyBorder="1" applyAlignment="1">
      <alignment horizontal="center" vertical="center" textRotation="90"/>
    </xf>
    <xf numFmtId="0" fontId="12" fillId="0" borderId="6" xfId="10" applyFont="1" applyFill="1" applyBorder="1" applyAlignment="1">
      <alignment horizontal="center" vertical="center" textRotation="90" wrapText="1"/>
    </xf>
    <xf numFmtId="0" fontId="12" fillId="0" borderId="9" xfId="10" applyFont="1" applyFill="1" applyBorder="1" applyAlignment="1">
      <alignment vertical="center" textRotation="90" wrapText="1"/>
    </xf>
    <xf numFmtId="0" fontId="12" fillId="0" borderId="6" xfId="10" applyFont="1" applyFill="1" applyBorder="1" applyAlignment="1">
      <alignment vertical="center" textRotation="90" wrapText="1"/>
    </xf>
    <xf numFmtId="0" fontId="12" fillId="0" borderId="2" xfId="10" applyFont="1" applyFill="1" applyBorder="1" applyAlignment="1">
      <alignment horizontal="center" vertical="center"/>
    </xf>
    <xf numFmtId="2" fontId="3" fillId="0" borderId="2" xfId="13" applyNumberFormat="1" applyFont="1" applyFill="1" applyBorder="1" applyAlignment="1">
      <alignment horizontal="center" vertical="center" wrapText="1"/>
    </xf>
    <xf numFmtId="1" fontId="3" fillId="0" borderId="2" xfId="13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wrapText="1"/>
    </xf>
    <xf numFmtId="165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1" fontId="8" fillId="0" borderId="2" xfId="10" applyNumberFormat="1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left" vertical="center" wrapText="1"/>
    </xf>
    <xf numFmtId="2" fontId="8" fillId="0" borderId="2" xfId="10" applyNumberFormat="1" applyFont="1" applyFill="1" applyBorder="1" applyAlignment="1">
      <alignment horizontal="center" vertical="center" wrapText="1"/>
    </xf>
    <xf numFmtId="164" fontId="8" fillId="0" borderId="2" xfId="10" applyNumberFormat="1" applyFont="1" applyFill="1" applyBorder="1" applyAlignment="1">
      <alignment horizontal="center" vertical="center" wrapText="1"/>
    </xf>
    <xf numFmtId="165" fontId="8" fillId="0" borderId="2" xfId="1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" fontId="8" fillId="0" borderId="2" xfId="6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0" fontId="8" fillId="0" borderId="2" xfId="10" applyFont="1" applyFill="1" applyBorder="1"/>
    <xf numFmtId="0" fontId="11" fillId="0" borderId="2" xfId="10" applyFont="1" applyFill="1" applyBorder="1" applyAlignment="1">
      <alignment horizontal="left"/>
    </xf>
    <xf numFmtId="0" fontId="8" fillId="0" borderId="2" xfId="10" applyFont="1" applyFill="1" applyBorder="1" applyAlignment="1">
      <alignment horizontal="center"/>
    </xf>
    <xf numFmtId="164" fontId="8" fillId="0" borderId="2" xfId="10" applyNumberFormat="1" applyFont="1" applyFill="1" applyBorder="1" applyAlignment="1">
      <alignment horizontal="center" vertical="center"/>
    </xf>
    <xf numFmtId="0" fontId="8" fillId="0" borderId="2" xfId="10" applyFont="1" applyFill="1" applyBorder="1" applyAlignment="1">
      <alignment horizontal="center" vertical="center"/>
    </xf>
    <xf numFmtId="2" fontId="8" fillId="0" borderId="2" xfId="10" applyNumberFormat="1" applyFont="1" applyFill="1" applyBorder="1" applyAlignment="1">
      <alignment horizontal="center" vertical="center"/>
    </xf>
    <xf numFmtId="164" fontId="11" fillId="0" borderId="2" xfId="10" applyNumberFormat="1" applyFont="1" applyFill="1" applyBorder="1" applyAlignment="1">
      <alignment horizontal="center" vertical="center"/>
    </xf>
    <xf numFmtId="0" fontId="11" fillId="0" borderId="2" xfId="10" applyFont="1" applyFill="1" applyBorder="1" applyAlignment="1">
      <alignment horizontal="center" vertical="center"/>
    </xf>
    <xf numFmtId="164" fontId="11" fillId="0" borderId="2" xfId="1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textRotation="90"/>
    </xf>
    <xf numFmtId="0" fontId="5" fillId="0" borderId="2" xfId="2" applyFont="1" applyFill="1" applyBorder="1" applyAlignment="1">
      <alignment horizontal="center" vertical="center" textRotation="90" wrapText="1"/>
    </xf>
    <xf numFmtId="0" fontId="5" fillId="0" borderId="2" xfId="2" applyFont="1" applyFill="1" applyBorder="1" applyAlignment="1">
      <alignment vertical="center" textRotation="90" wrapText="1"/>
    </xf>
    <xf numFmtId="0" fontId="5" fillId="0" borderId="2" xfId="2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3" fillId="0" borderId="0" xfId="2" applyFont="1"/>
    <xf numFmtId="0" fontId="3" fillId="0" borderId="0" xfId="2" applyFont="1" applyAlignment="1">
      <alignment horizontal="left"/>
    </xf>
    <xf numFmtId="164" fontId="5" fillId="0" borderId="0" xfId="14" applyNumberFormat="1" applyFont="1" applyFill="1" applyBorder="1" applyAlignment="1">
      <alignment horizontal="center" vertical="center"/>
    </xf>
    <xf numFmtId="0" fontId="5" fillId="0" borderId="2" xfId="14" applyFont="1" applyFill="1" applyBorder="1" applyAlignment="1">
      <alignment horizontal="center" vertical="center" wrapText="1"/>
    </xf>
    <xf numFmtId="0" fontId="3" fillId="0" borderId="2" xfId="14" applyFont="1" applyFill="1" applyBorder="1" applyAlignment="1">
      <alignment horizontal="center" vertical="center" wrapText="1"/>
    </xf>
    <xf numFmtId="0" fontId="6" fillId="0" borderId="2" xfId="14" applyFont="1" applyFill="1" applyBorder="1" applyAlignment="1">
      <alignment horizontal="center" vertical="center"/>
    </xf>
    <xf numFmtId="0" fontId="6" fillId="0" borderId="2" xfId="14" applyFont="1" applyFill="1" applyBorder="1" applyAlignment="1">
      <alignment horizontal="center" vertical="center" wrapText="1"/>
    </xf>
    <xf numFmtId="164" fontId="6" fillId="0" borderId="2" xfId="1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15" applyFont="1"/>
    <xf numFmtId="164" fontId="5" fillId="0" borderId="0" xfId="1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right" vertical="center"/>
    </xf>
    <xf numFmtId="0" fontId="3" fillId="0" borderId="0" xfId="15" applyFont="1" applyFill="1" applyBorder="1" applyAlignment="1">
      <alignment horizontal="right" vertical="center"/>
    </xf>
    <xf numFmtId="0" fontId="5" fillId="0" borderId="2" xfId="15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left" vertical="center" wrapText="1"/>
    </xf>
    <xf numFmtId="164" fontId="6" fillId="0" borderId="2" xfId="15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164" fontId="6" fillId="0" borderId="2" xfId="4" applyNumberFormat="1" applyFont="1" applyFill="1" applyBorder="1" applyAlignment="1">
      <alignment horizontal="center" vertical="center" wrapText="1"/>
    </xf>
    <xf numFmtId="1" fontId="6" fillId="0" borderId="2" xfId="4" applyNumberFormat="1" applyFont="1" applyFill="1" applyBorder="1" applyAlignment="1">
      <alignment horizontal="center" vertical="center" wrapText="1"/>
    </xf>
    <xf numFmtId="1" fontId="6" fillId="0" borderId="2" xfId="15" applyNumberFormat="1" applyFont="1" applyFill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center" vertical="center"/>
    </xf>
    <xf numFmtId="164" fontId="6" fillId="0" borderId="2" xfId="15" applyNumberFormat="1" applyFont="1" applyFill="1" applyBorder="1" applyAlignment="1">
      <alignment horizontal="center" vertical="center"/>
    </xf>
    <xf numFmtId="1" fontId="6" fillId="0" borderId="2" xfId="15" applyNumberFormat="1" applyFont="1" applyFill="1" applyBorder="1" applyAlignment="1">
      <alignment horizontal="center" vertical="center"/>
    </xf>
    <xf numFmtId="2" fontId="6" fillId="0" borderId="2" xfId="15" applyNumberFormat="1" applyFont="1" applyFill="1" applyBorder="1" applyAlignment="1">
      <alignment horizontal="center" vertical="center"/>
    </xf>
    <xf numFmtId="2" fontId="5" fillId="0" borderId="2" xfId="15" applyNumberFormat="1" applyFont="1" applyFill="1" applyBorder="1" applyAlignment="1">
      <alignment horizontal="center" vertical="center"/>
    </xf>
    <xf numFmtId="0" fontId="6" fillId="0" borderId="0" xfId="15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 wrapText="1"/>
    </xf>
    <xf numFmtId="2" fontId="6" fillId="0" borderId="0" xfId="15" applyNumberFormat="1" applyFont="1" applyBorder="1" applyAlignment="1">
      <alignment horizontal="center" vertical="center"/>
    </xf>
    <xf numFmtId="2" fontId="5" fillId="0" borderId="0" xfId="15" applyNumberFormat="1" applyFont="1" applyBorder="1" applyAlignment="1">
      <alignment horizontal="center" vertical="center"/>
    </xf>
    <xf numFmtId="0" fontId="6" fillId="2" borderId="0" xfId="15" applyFont="1" applyFill="1" applyBorder="1" applyAlignment="1">
      <alignment horizontal="center" vertical="center"/>
    </xf>
    <xf numFmtId="0" fontId="6" fillId="2" borderId="0" xfId="15" applyFont="1" applyFill="1" applyBorder="1" applyAlignment="1">
      <alignment horizontal="left" vertical="center" wrapText="1"/>
    </xf>
    <xf numFmtId="2" fontId="6" fillId="2" borderId="0" xfId="15" applyNumberFormat="1" applyFont="1" applyFill="1" applyBorder="1" applyAlignment="1">
      <alignment horizontal="center" vertical="center"/>
    </xf>
    <xf numFmtId="2" fontId="5" fillId="2" borderId="0" xfId="15" applyNumberFormat="1" applyFont="1" applyFill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 wrapText="1"/>
    </xf>
    <xf numFmtId="0" fontId="3" fillId="0" borderId="6" xfId="15" applyFont="1" applyFill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1" xfId="14" applyFont="1" applyFill="1" applyBorder="1" applyAlignment="1">
      <alignment horizontal="center" vertical="center" wrapText="1"/>
    </xf>
    <xf numFmtId="0" fontId="3" fillId="0" borderId="1" xfId="14" applyFont="1" applyFill="1" applyBorder="1" applyAlignment="1">
      <alignment horizontal="center" vertical="center"/>
    </xf>
    <xf numFmtId="0" fontId="3" fillId="0" borderId="0" xfId="14" applyFont="1" applyFill="1" applyBorder="1" applyAlignment="1">
      <alignment horizontal="center" vertical="center" wrapText="1"/>
    </xf>
    <xf numFmtId="0" fontId="3" fillId="0" borderId="0" xfId="14" applyFont="1" applyFill="1" applyBorder="1" applyAlignment="1">
      <alignment horizontal="center" vertical="center"/>
    </xf>
    <xf numFmtId="0" fontId="5" fillId="0" borderId="6" xfId="14" applyFont="1" applyFill="1" applyBorder="1" applyAlignment="1">
      <alignment horizontal="center" vertical="center" wrapText="1"/>
    </xf>
    <xf numFmtId="0" fontId="5" fillId="0" borderId="7" xfId="14" applyFont="1" applyFill="1" applyBorder="1" applyAlignment="1">
      <alignment horizontal="center" vertical="center" wrapText="1"/>
    </xf>
    <xf numFmtId="0" fontId="5" fillId="0" borderId="6" xfId="15" applyFont="1" applyFill="1" applyBorder="1" applyAlignment="1">
      <alignment horizontal="center" vertical="center" wrapText="1"/>
    </xf>
    <xf numFmtId="0" fontId="5" fillId="0" borderId="7" xfId="15" applyFont="1" applyFill="1" applyBorder="1" applyAlignment="1">
      <alignment horizontal="center" vertical="center" wrapText="1"/>
    </xf>
    <xf numFmtId="0" fontId="5" fillId="0" borderId="3" xfId="14" applyFont="1" applyFill="1" applyBorder="1" applyAlignment="1">
      <alignment horizontal="center" vertical="center" wrapText="1"/>
    </xf>
    <xf numFmtId="0" fontId="5" fillId="0" borderId="4" xfId="14" applyFont="1" applyFill="1" applyBorder="1" applyAlignment="1">
      <alignment horizontal="center" vertical="center" wrapText="1"/>
    </xf>
    <xf numFmtId="0" fontId="5" fillId="0" borderId="5" xfId="14" applyFont="1" applyFill="1" applyBorder="1" applyAlignment="1">
      <alignment horizontal="center" vertical="center" wrapText="1"/>
    </xf>
    <xf numFmtId="0" fontId="3" fillId="0" borderId="6" xfId="14" applyFont="1" applyFill="1" applyBorder="1" applyAlignment="1">
      <alignment horizontal="center" vertical="center" wrapText="1"/>
    </xf>
    <xf numFmtId="0" fontId="3" fillId="0" borderId="7" xfId="14" applyFont="1" applyFill="1" applyBorder="1" applyAlignment="1">
      <alignment horizontal="center" vertical="center" wrapText="1"/>
    </xf>
    <xf numFmtId="164" fontId="3" fillId="0" borderId="6" xfId="14" applyNumberFormat="1" applyFont="1" applyFill="1" applyBorder="1" applyAlignment="1">
      <alignment horizontal="center" vertical="center" wrapText="1"/>
    </xf>
    <xf numFmtId="164" fontId="3" fillId="0" borderId="7" xfId="14" applyNumberFormat="1" applyFont="1" applyFill="1" applyBorder="1" applyAlignment="1">
      <alignment horizontal="center" vertical="center" wrapText="1"/>
    </xf>
    <xf numFmtId="0" fontId="5" fillId="0" borderId="0" xfId="14" applyFont="1" applyFill="1" applyBorder="1" applyAlignment="1">
      <alignment horizontal="center"/>
    </xf>
    <xf numFmtId="16" fontId="3" fillId="0" borderId="6" xfId="14" applyNumberFormat="1" applyFont="1" applyFill="1" applyBorder="1" applyAlignment="1">
      <alignment horizontal="center" vertical="center" wrapText="1"/>
    </xf>
    <xf numFmtId="0" fontId="3" fillId="0" borderId="6" xfId="14" applyFont="1" applyFill="1" applyBorder="1" applyAlignment="1">
      <alignment horizontal="left" vertical="center" wrapText="1"/>
    </xf>
    <xf numFmtId="0" fontId="3" fillId="0" borderId="7" xfId="14" applyFont="1" applyFill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164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 textRotation="90"/>
    </xf>
    <xf numFmtId="0" fontId="5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/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7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left" vertical="center" wrapText="1"/>
    </xf>
    <xf numFmtId="1" fontId="3" fillId="0" borderId="6" xfId="7" applyNumberFormat="1" applyFont="1" applyFill="1" applyBorder="1" applyAlignment="1">
      <alignment horizontal="center" vertical="center" wrapText="1"/>
    </xf>
    <xf numFmtId="1" fontId="3" fillId="0" borderId="7" xfId="7" applyNumberFormat="1" applyFont="1" applyFill="1" applyBorder="1" applyAlignment="1">
      <alignment horizontal="center" vertical="center" wrapText="1"/>
    </xf>
    <xf numFmtId="2" fontId="3" fillId="0" borderId="6" xfId="7" applyNumberFormat="1" applyFont="1" applyFill="1" applyBorder="1" applyAlignment="1">
      <alignment horizontal="center" vertical="center" wrapText="1"/>
    </xf>
    <xf numFmtId="2" fontId="3" fillId="0" borderId="7" xfId="7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top"/>
    </xf>
    <xf numFmtId="0" fontId="5" fillId="0" borderId="0" xfId="1" applyFont="1" applyFill="1" applyAlignment="1">
      <alignment horizontal="center" vertical="center" wrapText="1"/>
    </xf>
    <xf numFmtId="0" fontId="8" fillId="0" borderId="0" xfId="10" applyFont="1" applyFill="1" applyAlignment="1">
      <alignment horizontal="center" vertical="center"/>
    </xf>
    <xf numFmtId="0" fontId="8" fillId="0" borderId="1" xfId="10" applyFont="1" applyFill="1" applyBorder="1" applyAlignment="1">
      <alignment horizontal="center" vertical="center"/>
    </xf>
    <xf numFmtId="164" fontId="12" fillId="0" borderId="0" xfId="10" applyNumberFormat="1" applyFont="1" applyFill="1" applyAlignment="1">
      <alignment horizontal="center" vertical="center"/>
    </xf>
    <xf numFmtId="0" fontId="8" fillId="0" borderId="0" xfId="10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right" vertical="center"/>
    </xf>
    <xf numFmtId="164" fontId="12" fillId="0" borderId="1" xfId="10" applyNumberFormat="1" applyFont="1" applyFill="1" applyBorder="1" applyAlignment="1">
      <alignment horizontal="center" vertical="center"/>
    </xf>
    <xf numFmtId="0" fontId="12" fillId="0" borderId="6" xfId="10" applyFont="1" applyFill="1" applyBorder="1" applyAlignment="1">
      <alignment horizontal="center" vertical="center" textRotation="90" wrapText="1"/>
    </xf>
    <xf numFmtId="0" fontId="8" fillId="0" borderId="8" xfId="10" applyFont="1" applyFill="1" applyBorder="1" applyAlignment="1">
      <alignment vertical="center" wrapText="1"/>
    </xf>
    <xf numFmtId="0" fontId="12" fillId="0" borderId="6" xfId="10" applyFont="1" applyFill="1" applyBorder="1" applyAlignment="1">
      <alignment horizontal="center" vertical="center" textRotation="90"/>
    </xf>
    <xf numFmtId="0" fontId="8" fillId="0" borderId="8" xfId="10" applyFont="1" applyFill="1" applyBorder="1"/>
    <xf numFmtId="0" fontId="8" fillId="0" borderId="2" xfId="2" applyFont="1" applyFill="1" applyBorder="1" applyAlignment="1">
      <alignment horizontal="center" vertical="center" wrapText="1"/>
    </xf>
    <xf numFmtId="0" fontId="3" fillId="0" borderId="6" xfId="7" applyFont="1" applyFill="1" applyBorder="1" applyAlignment="1">
      <alignment horizontal="left" vertical="center" wrapText="1"/>
    </xf>
    <xf numFmtId="0" fontId="3" fillId="0" borderId="7" xfId="7" applyFont="1" applyFill="1" applyBorder="1" applyAlignment="1">
      <alignment horizontal="left" vertical="center" wrapText="1"/>
    </xf>
    <xf numFmtId="164" fontId="3" fillId="0" borderId="6" xfId="7" applyNumberFormat="1" applyFont="1" applyFill="1" applyBorder="1" applyAlignment="1">
      <alignment horizontal="center" vertical="center" wrapText="1"/>
    </xf>
    <xf numFmtId="164" fontId="3" fillId="0" borderId="7" xfId="7" applyNumberFormat="1" applyFont="1" applyFill="1" applyBorder="1" applyAlignment="1">
      <alignment horizontal="center" vertical="center" wrapText="1"/>
    </xf>
    <xf numFmtId="0" fontId="12" fillId="0" borderId="2" xfId="10" applyFont="1" applyFill="1" applyBorder="1" applyAlignment="1">
      <alignment horizontal="center" vertical="center"/>
    </xf>
    <xf numFmtId="0" fontId="12" fillId="0" borderId="6" xfId="10" applyFont="1" applyFill="1" applyBorder="1" applyAlignment="1">
      <alignment horizontal="center" vertical="center"/>
    </xf>
    <xf numFmtId="0" fontId="12" fillId="0" borderId="2" xfId="10" applyFont="1" applyFill="1" applyBorder="1" applyAlignment="1">
      <alignment horizontal="center" vertical="center" textRotation="90"/>
    </xf>
    <xf numFmtId="0" fontId="12" fillId="0" borderId="6" xfId="10" applyFont="1" applyFill="1" applyBorder="1" applyAlignment="1">
      <alignment horizontal="center" vertical="center" wrapText="1"/>
    </xf>
    <xf numFmtId="0" fontId="12" fillId="0" borderId="8" xfId="10" applyFont="1" applyFill="1" applyBorder="1" applyAlignment="1">
      <alignment horizontal="center" vertical="center" wrapText="1"/>
    </xf>
    <xf numFmtId="0" fontId="12" fillId="0" borderId="8" xfId="10" applyFont="1" applyFill="1" applyBorder="1" applyAlignment="1">
      <alignment horizontal="center" vertical="center" textRotation="90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2" fontId="8" fillId="0" borderId="7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7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6" xfId="10" applyFont="1" applyFill="1" applyBorder="1" applyAlignment="1">
      <alignment horizontal="center" vertical="center" wrapText="1"/>
    </xf>
    <xf numFmtId="0" fontId="8" fillId="0" borderId="7" xfId="10" applyFont="1" applyFill="1" applyBorder="1" applyAlignment="1">
      <alignment horizontal="center" vertical="center" wrapText="1"/>
    </xf>
    <xf numFmtId="0" fontId="8" fillId="0" borderId="6" xfId="10" applyFont="1" applyFill="1" applyBorder="1" applyAlignment="1">
      <alignment horizontal="left" vertical="center" wrapText="1"/>
    </xf>
    <xf numFmtId="0" fontId="8" fillId="0" borderId="7" xfId="10" applyFont="1" applyFill="1" applyBorder="1" applyAlignment="1">
      <alignment horizontal="left" vertical="center" wrapText="1"/>
    </xf>
    <xf numFmtId="164" fontId="8" fillId="0" borderId="6" xfId="10" applyNumberFormat="1" applyFont="1" applyFill="1" applyBorder="1" applyAlignment="1">
      <alignment horizontal="center" vertical="center" wrapText="1"/>
    </xf>
    <xf numFmtId="164" fontId="8" fillId="0" borderId="7" xfId="10" applyNumberFormat="1" applyFont="1" applyFill="1" applyBorder="1" applyAlignment="1">
      <alignment horizontal="center" vertical="center" wrapText="1"/>
    </xf>
    <xf numFmtId="16" fontId="8" fillId="0" borderId="2" xfId="1" applyNumberFormat="1" applyFont="1" applyFill="1" applyBorder="1" applyAlignment="1">
      <alignment horizontal="center" vertical="center" wrapText="1"/>
    </xf>
    <xf numFmtId="2" fontId="8" fillId="0" borderId="6" xfId="10" applyNumberFormat="1" applyFont="1" applyFill="1" applyBorder="1" applyAlignment="1">
      <alignment horizontal="center" vertical="center" wrapText="1"/>
    </xf>
    <xf numFmtId="2" fontId="8" fillId="0" borderId="8" xfId="10" applyNumberFormat="1" applyFont="1" applyFill="1" applyBorder="1" applyAlignment="1">
      <alignment horizontal="center" vertical="center" wrapText="1"/>
    </xf>
    <xf numFmtId="2" fontId="8" fillId="0" borderId="7" xfId="10" applyNumberFormat="1" applyFont="1" applyFill="1" applyBorder="1" applyAlignment="1">
      <alignment horizontal="center" vertical="center" wrapText="1"/>
    </xf>
    <xf numFmtId="1" fontId="8" fillId="0" borderId="6" xfId="10" applyNumberFormat="1" applyFont="1" applyFill="1" applyBorder="1" applyAlignment="1">
      <alignment horizontal="center" vertical="center" wrapText="1"/>
    </xf>
    <xf numFmtId="1" fontId="8" fillId="0" borderId="7" xfId="1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6" applyFont="1" applyFill="1" applyBorder="1" applyAlignment="1">
      <alignment horizontal="left" vertical="center" wrapText="1"/>
    </xf>
    <xf numFmtId="0" fontId="8" fillId="0" borderId="7" xfId="6" applyFont="1" applyFill="1" applyBorder="1" applyAlignment="1">
      <alignment horizontal="left" vertical="center" wrapText="1"/>
    </xf>
    <xf numFmtId="0" fontId="8" fillId="0" borderId="6" xfId="6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center" vertical="center" wrapText="1"/>
    </xf>
    <xf numFmtId="1" fontId="8" fillId="0" borderId="6" xfId="6" applyNumberFormat="1" applyFont="1" applyFill="1" applyBorder="1" applyAlignment="1">
      <alignment horizontal="center" vertical="center" wrapText="1"/>
    </xf>
    <xf numFmtId="1" fontId="8" fillId="0" borderId="7" xfId="6" applyNumberFormat="1" applyFont="1" applyFill="1" applyBorder="1" applyAlignment="1">
      <alignment horizontal="center" vertical="center" wrapText="1"/>
    </xf>
    <xf numFmtId="16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2" fontId="8" fillId="0" borderId="6" xfId="6" applyNumberFormat="1" applyFont="1" applyFill="1" applyBorder="1" applyAlignment="1">
      <alignment horizontal="center" vertical="center"/>
    </xf>
    <xf numFmtId="2" fontId="8" fillId="0" borderId="8" xfId="6" applyNumberFormat="1" applyFont="1" applyFill="1" applyBorder="1" applyAlignment="1">
      <alignment horizontal="center" vertical="center"/>
    </xf>
    <xf numFmtId="2" fontId="8" fillId="0" borderId="7" xfId="6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11" fillId="0" borderId="10" xfId="1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 textRotation="90"/>
    </xf>
    <xf numFmtId="0" fontId="3" fillId="0" borderId="3" xfId="1" applyFont="1" applyFill="1" applyBorder="1"/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textRotation="90"/>
    </xf>
    <xf numFmtId="0" fontId="5" fillId="0" borderId="2" xfId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2" fontId="3" fillId="0" borderId="6" xfId="2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left" vertical="center" wrapText="1"/>
    </xf>
    <xf numFmtId="0" fontId="3" fillId="0" borderId="7" xfId="3" applyFont="1" applyFill="1" applyBorder="1" applyAlignment="1">
      <alignment horizontal="left" vertical="center" wrapText="1"/>
    </xf>
    <xf numFmtId="164" fontId="3" fillId="0" borderId="6" xfId="3" applyNumberFormat="1" applyFont="1" applyFill="1" applyBorder="1" applyAlignment="1">
      <alignment horizontal="center" vertical="center" wrapText="1"/>
    </xf>
    <xf numFmtId="164" fontId="3" fillId="0" borderId="7" xfId="3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2" fontId="3" fillId="0" borderId="6" xfId="3" applyNumberFormat="1" applyFont="1" applyFill="1" applyBorder="1" applyAlignment="1">
      <alignment horizontal="center" vertical="center" wrapText="1"/>
    </xf>
    <xf numFmtId="2" fontId="3" fillId="0" borderId="7" xfId="3" applyNumberFormat="1" applyFont="1" applyFill="1" applyBorder="1" applyAlignment="1">
      <alignment horizontal="center"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49" fontId="3" fillId="0" borderId="6" xfId="3" applyNumberFormat="1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164" fontId="3" fillId="0" borderId="2" xfId="5" applyNumberFormat="1" applyFont="1" applyFill="1" applyBorder="1" applyAlignment="1">
      <alignment horizontal="center" vertical="center" wrapText="1"/>
    </xf>
    <xf numFmtId="2" fontId="3" fillId="0" borderId="2" xfId="5" applyNumberFormat="1" applyFont="1" applyFill="1" applyBorder="1" applyAlignment="1">
      <alignment horizontal="center" vertical="center"/>
    </xf>
    <xf numFmtId="2" fontId="3" fillId="0" borderId="2" xfId="5" applyNumberFormat="1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49" fontId="3" fillId="0" borderId="6" xfId="6" applyNumberFormat="1" applyFont="1" applyFill="1" applyBorder="1" applyAlignment="1">
      <alignment horizontal="center" vertical="center" wrapText="1"/>
    </xf>
    <xf numFmtId="49" fontId="3" fillId="0" borderId="7" xfId="6" applyNumberFormat="1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left" vertical="center" wrapText="1"/>
    </xf>
    <xf numFmtId="0" fontId="3" fillId="0" borderId="7" xfId="6" applyFont="1" applyFill="1" applyBorder="1" applyAlignment="1">
      <alignment horizontal="left" vertical="center" wrapText="1"/>
    </xf>
    <xf numFmtId="2" fontId="3" fillId="0" borderId="6" xfId="6" applyNumberFormat="1" applyFont="1" applyFill="1" applyBorder="1" applyAlignment="1">
      <alignment horizontal="center" vertical="center" wrapText="1"/>
    </xf>
    <xf numFmtId="2" fontId="3" fillId="0" borderId="7" xfId="6" applyNumberFormat="1" applyFont="1" applyFill="1" applyBorder="1" applyAlignment="1">
      <alignment horizontal="center" vertical="center" wrapText="1"/>
    </xf>
    <xf numFmtId="49" fontId="3" fillId="0" borderId="6" xfId="5" applyNumberFormat="1" applyFont="1" applyFill="1" applyBorder="1" applyAlignment="1">
      <alignment horizontal="center" vertical="center" wrapText="1"/>
    </xf>
    <xf numFmtId="49" fontId="3" fillId="0" borderId="7" xfId="5" applyNumberFormat="1" applyFont="1" applyFill="1" applyBorder="1" applyAlignment="1">
      <alignment horizontal="center" vertical="center" wrapText="1"/>
    </xf>
    <xf numFmtId="2" fontId="3" fillId="0" borderId="6" xfId="6" applyNumberFormat="1" applyFont="1" applyFill="1" applyBorder="1" applyAlignment="1">
      <alignment horizontal="center" vertical="center"/>
    </xf>
    <xf numFmtId="0" fontId="3" fillId="0" borderId="8" xfId="6" applyFont="1" applyFill="1" applyBorder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2" fontId="3" fillId="0" borderId="8" xfId="6" applyNumberFormat="1" applyFont="1" applyFill="1" applyBorder="1" applyAlignment="1">
      <alignment horizontal="center" vertical="center"/>
    </xf>
    <xf numFmtId="2" fontId="3" fillId="0" borderId="7" xfId="6" applyNumberFormat="1" applyFont="1" applyFill="1" applyBorder="1" applyAlignment="1">
      <alignment horizontal="center" vertical="center"/>
    </xf>
    <xf numFmtId="49" fontId="3" fillId="0" borderId="6" xfId="7" applyNumberFormat="1" applyFont="1" applyFill="1" applyBorder="1" applyAlignment="1">
      <alignment horizontal="center" vertical="center" wrapText="1"/>
    </xf>
    <xf numFmtId="49" fontId="3" fillId="0" borderId="7" xfId="7" applyNumberFormat="1" applyFont="1" applyFill="1" applyBorder="1" applyAlignment="1">
      <alignment horizontal="center" vertical="center" wrapText="1"/>
    </xf>
    <xf numFmtId="2" fontId="3" fillId="0" borderId="8" xfId="7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2" fontId="3" fillId="0" borderId="6" xfId="1" applyNumberFormat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 vertical="center"/>
    </xf>
    <xf numFmtId="2" fontId="3" fillId="0" borderId="7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6" fontId="3" fillId="0" borderId="6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8" fillId="0" borderId="6" xfId="9" applyFont="1" applyFill="1" applyBorder="1" applyAlignment="1">
      <alignment horizontal="center" vertical="center" wrapText="1"/>
    </xf>
    <xf numFmtId="0" fontId="8" fillId="0" borderId="7" xfId="9" applyFont="1" applyFill="1" applyBorder="1" applyAlignment="1">
      <alignment horizontal="center" vertical="center" wrapText="1"/>
    </xf>
    <xf numFmtId="0" fontId="8" fillId="0" borderId="6" xfId="9" applyFont="1" applyFill="1" applyBorder="1" applyAlignment="1">
      <alignment horizontal="left" vertical="center" wrapText="1"/>
    </xf>
    <xf numFmtId="0" fontId="8" fillId="0" borderId="7" xfId="9" applyFont="1" applyFill="1" applyBorder="1" applyAlignment="1">
      <alignment horizontal="left" vertical="center" wrapText="1"/>
    </xf>
    <xf numFmtId="2" fontId="8" fillId="0" borderId="6" xfId="9" applyNumberFormat="1" applyFont="1" applyFill="1" applyBorder="1" applyAlignment="1">
      <alignment horizontal="center" vertical="center" wrapText="1"/>
    </xf>
    <xf numFmtId="2" fontId="8" fillId="0" borderId="7" xfId="9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9" fontId="8" fillId="0" borderId="6" xfId="1" applyNumberFormat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2" fontId="8" fillId="0" borderId="6" xfId="1" applyNumberFormat="1" applyFont="1" applyFill="1" applyBorder="1" applyAlignment="1">
      <alignment horizontal="center" vertical="center" wrapText="1"/>
    </xf>
    <xf numFmtId="2" fontId="8" fillId="0" borderId="8" xfId="9" applyNumberFormat="1" applyFont="1" applyFill="1" applyBorder="1" applyAlignment="1">
      <alignment horizontal="center" vertical="center" wrapText="1"/>
    </xf>
    <xf numFmtId="2" fontId="8" fillId="0" borderId="8" xfId="1" applyNumberFormat="1" applyFont="1" applyFill="1" applyBorder="1" applyAlignment="1">
      <alignment horizontal="center" vertical="center" wrapText="1"/>
    </xf>
    <xf numFmtId="2" fontId="8" fillId="0" borderId="2" xfId="6" applyNumberFormat="1" applyFont="1" applyFill="1" applyBorder="1" applyAlignment="1">
      <alignment horizontal="center" vertical="center"/>
    </xf>
    <xf numFmtId="0" fontId="8" fillId="0" borderId="8" xfId="6" applyFont="1" applyFill="1" applyBorder="1" applyAlignment="1">
      <alignment horizontal="center" vertical="center"/>
    </xf>
    <xf numFmtId="0" fontId="8" fillId="0" borderId="7" xfId="6" applyFont="1" applyFill="1" applyBorder="1" applyAlignment="1">
      <alignment horizontal="center" vertical="center"/>
    </xf>
    <xf numFmtId="2" fontId="8" fillId="0" borderId="6" xfId="6" applyNumberFormat="1" applyFont="1" applyFill="1" applyBorder="1" applyAlignment="1">
      <alignment horizontal="center" vertical="center" wrapText="1"/>
    </xf>
    <xf numFmtId="2" fontId="8" fillId="0" borderId="7" xfId="6" applyNumberFormat="1" applyFont="1" applyFill="1" applyBorder="1" applyAlignment="1">
      <alignment horizontal="center" vertical="center" wrapText="1"/>
    </xf>
    <xf numFmtId="17" fontId="8" fillId="0" borderId="6" xfId="6" applyNumberFormat="1" applyFont="1" applyFill="1" applyBorder="1" applyAlignment="1">
      <alignment horizontal="center" vertical="center" wrapText="1"/>
    </xf>
    <xf numFmtId="164" fontId="8" fillId="0" borderId="6" xfId="6" applyNumberFormat="1" applyFont="1" applyFill="1" applyBorder="1" applyAlignment="1">
      <alignment horizontal="center" vertical="center" wrapText="1"/>
    </xf>
    <xf numFmtId="164" fontId="8" fillId="0" borderId="7" xfId="6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" fontId="3" fillId="0" borderId="6" xfId="1" applyNumberFormat="1" applyFont="1" applyFill="1" applyBorder="1" applyAlignment="1">
      <alignment horizontal="center" vertical="center" wrapText="1"/>
    </xf>
    <xf numFmtId="1" fontId="3" fillId="0" borderId="7" xfId="1" applyNumberFormat="1" applyFont="1" applyFill="1" applyBorder="1" applyAlignment="1">
      <alignment horizontal="center" vertical="center" wrapText="1"/>
    </xf>
    <xf numFmtId="0" fontId="3" fillId="0" borderId="6" xfId="9" applyFont="1" applyFill="1" applyBorder="1" applyAlignment="1">
      <alignment horizontal="center" vertical="center" wrapText="1"/>
    </xf>
    <xf numFmtId="0" fontId="3" fillId="0" borderId="7" xfId="9" applyFont="1" applyFill="1" applyBorder="1" applyAlignment="1">
      <alignment horizontal="center" vertical="center" wrapText="1"/>
    </xf>
    <xf numFmtId="0" fontId="3" fillId="0" borderId="6" xfId="9" applyFont="1" applyFill="1" applyBorder="1" applyAlignment="1">
      <alignment horizontal="left" vertical="center" wrapText="1"/>
    </xf>
    <xf numFmtId="0" fontId="3" fillId="0" borderId="7" xfId="9" applyFont="1" applyFill="1" applyBorder="1" applyAlignment="1">
      <alignment horizontal="left" vertical="center" wrapText="1"/>
    </xf>
    <xf numFmtId="164" fontId="3" fillId="0" borderId="6" xfId="9" applyNumberFormat="1" applyFont="1" applyFill="1" applyBorder="1" applyAlignment="1">
      <alignment horizontal="center" vertical="center" wrapText="1"/>
    </xf>
    <xf numFmtId="164" fontId="3" fillId="0" borderId="7" xfId="9" applyNumberFormat="1" applyFont="1" applyFill="1" applyBorder="1" applyAlignment="1">
      <alignment horizontal="center" vertical="center" wrapText="1"/>
    </xf>
    <xf numFmtId="2" fontId="3" fillId="0" borderId="2" xfId="6" applyNumberFormat="1" applyFont="1" applyFill="1" applyBorder="1" applyAlignment="1">
      <alignment horizontal="center" vertical="center"/>
    </xf>
    <xf numFmtId="2" fontId="3" fillId="0" borderId="6" xfId="9" applyNumberFormat="1" applyFont="1" applyFill="1" applyBorder="1" applyAlignment="1">
      <alignment horizontal="center" vertical="center" wrapText="1"/>
    </xf>
    <xf numFmtId="2" fontId="3" fillId="0" borderId="8" xfId="9" applyNumberFormat="1" applyFont="1" applyFill="1" applyBorder="1" applyAlignment="1">
      <alignment horizontal="center" vertical="center" wrapText="1"/>
    </xf>
    <xf numFmtId="164" fontId="3" fillId="0" borderId="8" xfId="9" applyNumberFormat="1" applyFont="1" applyFill="1" applyBorder="1" applyAlignment="1">
      <alignment horizontal="center" vertical="center" wrapText="1"/>
    </xf>
    <xf numFmtId="17" fontId="3" fillId="0" borderId="6" xfId="6" applyNumberFormat="1" applyFont="1" applyFill="1" applyBorder="1" applyAlignment="1">
      <alignment horizontal="center" vertical="center" wrapText="1"/>
    </xf>
    <xf numFmtId="164" fontId="3" fillId="0" borderId="6" xfId="6" applyNumberFormat="1" applyFont="1" applyFill="1" applyBorder="1" applyAlignment="1">
      <alignment horizontal="center" vertical="center" wrapText="1"/>
    </xf>
    <xf numFmtId="164" fontId="3" fillId="0" borderId="7" xfId="6" applyNumberFormat="1" applyFont="1" applyFill="1" applyBorder="1" applyAlignment="1">
      <alignment horizontal="center" vertical="center" wrapText="1"/>
    </xf>
    <xf numFmtId="2" fontId="3" fillId="0" borderId="7" xfId="9" applyNumberFormat="1" applyFont="1" applyFill="1" applyBorder="1" applyAlignment="1">
      <alignment horizontal="center" vertical="center" wrapText="1"/>
    </xf>
    <xf numFmtId="1" fontId="3" fillId="0" borderId="6" xfId="6" applyNumberFormat="1" applyFont="1" applyFill="1" applyBorder="1" applyAlignment="1">
      <alignment horizontal="center" vertical="center" wrapText="1"/>
    </xf>
    <xf numFmtId="1" fontId="3" fillId="0" borderId="7" xfId="6" applyNumberFormat="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center" vertical="center" wrapText="1"/>
    </xf>
    <xf numFmtId="1" fontId="3" fillId="0" borderId="2" xfId="11" applyNumberFormat="1" applyFont="1" applyFill="1" applyBorder="1" applyAlignment="1">
      <alignment horizontal="center" vertical="center" wrapText="1"/>
    </xf>
    <xf numFmtId="2" fontId="3" fillId="0" borderId="2" xfId="11" applyNumberFormat="1" applyFont="1" applyFill="1" applyBorder="1" applyAlignment="1">
      <alignment horizontal="center" vertical="center" wrapText="1"/>
    </xf>
    <xf numFmtId="49" fontId="3" fillId="0" borderId="6" xfId="11" applyNumberFormat="1" applyFont="1" applyFill="1" applyBorder="1" applyAlignment="1">
      <alignment horizontal="center" vertical="center" wrapText="1"/>
    </xf>
    <xf numFmtId="49" fontId="3" fillId="0" borderId="7" xfId="11" applyNumberFormat="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left" vertical="center" wrapText="1"/>
    </xf>
    <xf numFmtId="164" fontId="3" fillId="0" borderId="2" xfId="11" applyNumberFormat="1" applyFont="1" applyFill="1" applyBorder="1" applyAlignment="1">
      <alignment horizontal="center" vertical="center" wrapText="1"/>
    </xf>
    <xf numFmtId="0" fontId="3" fillId="2" borderId="6" xfId="6" applyFont="1" applyFill="1" applyBorder="1" applyAlignment="1">
      <alignment horizontal="left" vertical="center" wrapText="1"/>
    </xf>
    <xf numFmtId="0" fontId="3" fillId="2" borderId="7" xfId="6" applyFont="1" applyFill="1" applyBorder="1" applyAlignment="1">
      <alignment horizontal="left" vertical="center" wrapText="1"/>
    </xf>
    <xf numFmtId="16" fontId="3" fillId="0" borderId="6" xfId="6" applyNumberFormat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2" fontId="3" fillId="0" borderId="2" xfId="6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left" vertical="center" wrapText="1"/>
    </xf>
    <xf numFmtId="1" fontId="3" fillId="0" borderId="2" xfId="6" applyNumberFormat="1" applyFont="1" applyFill="1" applyBorder="1" applyAlignment="1">
      <alignment horizontal="center" vertical="center" wrapText="1"/>
    </xf>
    <xf numFmtId="1" fontId="8" fillId="0" borderId="2" xfId="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49" fontId="3" fillId="0" borderId="6" xfId="4" applyNumberFormat="1" applyFont="1" applyFill="1" applyBorder="1" applyAlignment="1">
      <alignment horizontal="center" vertical="center" wrapText="1"/>
    </xf>
    <xf numFmtId="49" fontId="3" fillId="0" borderId="7" xfId="4" applyNumberFormat="1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left" vertical="center" wrapText="1"/>
    </xf>
    <xf numFmtId="164" fontId="3" fillId="0" borderId="6" xfId="4" applyNumberFormat="1" applyFont="1" applyFill="1" applyBorder="1" applyAlignment="1">
      <alignment horizontal="center" vertical="center" wrapText="1"/>
    </xf>
    <xf numFmtId="164" fontId="3" fillId="0" borderId="7" xfId="4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2" fontId="3" fillId="0" borderId="2" xfId="4" applyNumberFormat="1" applyFont="1" applyFill="1" applyBorder="1" applyAlignment="1">
      <alignment horizontal="center" vertical="center" wrapText="1"/>
    </xf>
    <xf numFmtId="2" fontId="3" fillId="0" borderId="6" xfId="4" applyNumberFormat="1" applyFont="1" applyFill="1" applyBorder="1" applyAlignment="1">
      <alignment horizontal="center" vertical="center" wrapText="1"/>
    </xf>
    <xf numFmtId="2" fontId="3" fillId="0" borderId="7" xfId="4" applyNumberFormat="1" applyFont="1" applyFill="1" applyBorder="1" applyAlignment="1">
      <alignment horizontal="center" vertical="center" wrapText="1"/>
    </xf>
    <xf numFmtId="2" fontId="6" fillId="2" borderId="0" xfId="15" applyNumberFormat="1" applyFont="1" applyFill="1" applyBorder="1" applyAlignment="1">
      <alignment horizontal="left" vertical="center"/>
    </xf>
    <xf numFmtId="2" fontId="3" fillId="0" borderId="6" xfId="15" applyNumberFormat="1" applyFont="1" applyFill="1" applyBorder="1" applyAlignment="1">
      <alignment horizontal="center" vertical="center" wrapText="1"/>
    </xf>
    <xf numFmtId="2" fontId="3" fillId="0" borderId="7" xfId="15" applyNumberFormat="1" applyFont="1" applyFill="1" applyBorder="1" applyAlignment="1">
      <alignment horizontal="center" vertical="center" wrapText="1"/>
    </xf>
    <xf numFmtId="164" fontId="3" fillId="0" borderId="6" xfId="15" applyNumberFormat="1" applyFont="1" applyFill="1" applyBorder="1" applyAlignment="1">
      <alignment horizontal="center" vertical="center" wrapText="1"/>
    </xf>
    <xf numFmtId="164" fontId="3" fillId="0" borderId="7" xfId="15" applyNumberFormat="1" applyFont="1" applyFill="1" applyBorder="1" applyAlignment="1">
      <alignment horizontal="center" vertical="center" wrapText="1"/>
    </xf>
    <xf numFmtId="0" fontId="6" fillId="0" borderId="3" xfId="15" applyFont="1" applyFill="1" applyBorder="1" applyAlignment="1">
      <alignment horizontal="center" vertical="center" wrapText="1"/>
    </xf>
    <xf numFmtId="0" fontId="6" fillId="0" borderId="4" xfId="15" applyFont="1" applyFill="1" applyBorder="1" applyAlignment="1">
      <alignment horizontal="center" vertical="center" wrapText="1"/>
    </xf>
    <xf numFmtId="0" fontId="6" fillId="0" borderId="5" xfId="15" applyFont="1" applyFill="1" applyBorder="1" applyAlignment="1">
      <alignment horizontal="center" vertical="center" wrapText="1"/>
    </xf>
    <xf numFmtId="0" fontId="3" fillId="0" borderId="6" xfId="15" applyFont="1" applyFill="1" applyBorder="1" applyAlignment="1">
      <alignment horizontal="center" vertical="center" wrapText="1"/>
    </xf>
    <xf numFmtId="0" fontId="3" fillId="0" borderId="7" xfId="15" applyFont="1" applyFill="1" applyBorder="1" applyAlignment="1">
      <alignment horizontal="center" vertical="center" wrapText="1"/>
    </xf>
    <xf numFmtId="9" fontId="3" fillId="0" borderId="6" xfId="15" applyNumberFormat="1" applyFont="1" applyFill="1" applyBorder="1" applyAlignment="1">
      <alignment horizontal="center" vertical="center" wrapText="1"/>
    </xf>
    <xf numFmtId="9" fontId="3" fillId="0" borderId="7" xfId="15" applyNumberFormat="1" applyFont="1" applyFill="1" applyBorder="1" applyAlignment="1">
      <alignment horizontal="center" vertical="center" wrapText="1"/>
    </xf>
    <xf numFmtId="0" fontId="3" fillId="0" borderId="6" xfId="15" applyFont="1" applyFill="1" applyBorder="1" applyAlignment="1">
      <alignment horizontal="left" vertical="center" wrapText="1"/>
    </xf>
    <xf numFmtId="0" fontId="3" fillId="0" borderId="7" xfId="15" applyFont="1" applyFill="1" applyBorder="1" applyAlignment="1">
      <alignment horizontal="left" vertical="center" wrapText="1"/>
    </xf>
    <xf numFmtId="1" fontId="3" fillId="0" borderId="6" xfId="15" applyNumberFormat="1" applyFont="1" applyFill="1" applyBorder="1" applyAlignment="1">
      <alignment horizontal="center" vertical="center" wrapText="1"/>
    </xf>
    <xf numFmtId="1" fontId="3" fillId="0" borderId="7" xfId="15" applyNumberFormat="1" applyFont="1" applyFill="1" applyBorder="1" applyAlignment="1">
      <alignment horizontal="center" vertical="center" wrapText="1"/>
    </xf>
    <xf numFmtId="10" fontId="3" fillId="0" borderId="6" xfId="15" applyNumberFormat="1" applyFont="1" applyFill="1" applyBorder="1" applyAlignment="1">
      <alignment horizontal="center" vertical="center" wrapText="1"/>
    </xf>
    <xf numFmtId="10" fontId="3" fillId="0" borderId="7" xfId="15" applyNumberFormat="1" applyFont="1" applyFill="1" applyBorder="1" applyAlignment="1">
      <alignment horizontal="center" vertical="center" wrapText="1"/>
    </xf>
    <xf numFmtId="0" fontId="14" fillId="0" borderId="0" xfId="15" applyFont="1" applyBorder="1" applyAlignment="1">
      <alignment horizontal="center" vertical="center" wrapText="1"/>
    </xf>
    <xf numFmtId="0" fontId="14" fillId="0" borderId="0" xfId="15" applyFont="1" applyBorder="1" applyAlignment="1">
      <alignment horizontal="center" vertical="center"/>
    </xf>
    <xf numFmtId="0" fontId="3" fillId="0" borderId="0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center"/>
    </xf>
    <xf numFmtId="0" fontId="3" fillId="0" borderId="1" xfId="15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/>
    </xf>
    <xf numFmtId="0" fontId="5" fillId="0" borderId="3" xfId="15" applyFont="1" applyFill="1" applyBorder="1" applyAlignment="1">
      <alignment horizontal="center" vertical="center" wrapText="1"/>
    </xf>
    <xf numFmtId="0" fontId="5" fillId="0" borderId="4" xfId="15" applyFont="1" applyFill="1" applyBorder="1" applyAlignment="1">
      <alignment horizontal="center" vertical="center" wrapText="1"/>
    </xf>
    <xf numFmtId="0" fontId="6" fillId="0" borderId="2" xfId="15" applyFont="1" applyFill="1" applyBorder="1" applyAlignment="1">
      <alignment horizontal="center" vertical="center" wrapText="1"/>
    </xf>
    <xf numFmtId="167" fontId="3" fillId="0" borderId="6" xfId="15" applyNumberFormat="1" applyFont="1" applyFill="1" applyBorder="1" applyAlignment="1">
      <alignment horizontal="center" vertical="center" wrapText="1"/>
    </xf>
    <xf numFmtId="167" fontId="3" fillId="0" borderId="7" xfId="15" applyNumberFormat="1" applyFont="1" applyFill="1" applyBorder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16" fontId="3" fillId="0" borderId="6" xfId="15" applyNumberFormat="1" applyFont="1" applyFill="1" applyBorder="1" applyAlignment="1">
      <alignment horizontal="center" vertical="center" wrapText="1"/>
    </xf>
  </cellXfs>
  <cellStyles count="16">
    <cellStyle name="Normal 10" xfId="1"/>
    <cellStyle name="Normal 10 2" xfId="6"/>
    <cellStyle name="Normal 10 2 2" xfId="8"/>
    <cellStyle name="Normal 10 2 2 2" xfId="12"/>
    <cellStyle name="Normal 2" xfId="2"/>
    <cellStyle name="Normal 2 2" xfId="4"/>
    <cellStyle name="Normal 2 2 2" xfId="7"/>
    <cellStyle name="Normal 2 2 2 2" xfId="9"/>
    <cellStyle name="Normal 2 2 2 2 3" xfId="11"/>
    <cellStyle name="Normal 23 2" xfId="5"/>
    <cellStyle name="Normal 24" xfId="13"/>
    <cellStyle name="Normal 3 3" xfId="14"/>
    <cellStyle name="Normal 4 2" xfId="3"/>
    <cellStyle name="Normal_Ampop naxahashiv" xfId="15"/>
    <cellStyle name="Обычный" xfId="0" builtinId="0"/>
    <cellStyle name="Обычный 3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3667125</xdr:colOff>
      <xdr:row>14</xdr:row>
      <xdr:rowOff>9525</xdr:rowOff>
    </xdr:from>
    <xdr:to>
      <xdr:col>3</xdr:col>
      <xdr:colOff>609600</xdr:colOff>
      <xdr:row>15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3810000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161925</xdr:colOff>
      <xdr:row>24</xdr:row>
      <xdr:rowOff>9525</xdr:rowOff>
    </xdr:from>
    <xdr:to>
      <xdr:col>7</xdr:col>
      <xdr:colOff>342900</xdr:colOff>
      <xdr:row>26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3575" y="62960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61</xdr:row>
      <xdr:rowOff>9525</xdr:rowOff>
    </xdr:from>
    <xdr:to>
      <xdr:col>7</xdr:col>
      <xdr:colOff>457200</xdr:colOff>
      <xdr:row>63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15173325"/>
          <a:ext cx="8191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123826</xdr:colOff>
      <xdr:row>14</xdr:row>
      <xdr:rowOff>19050</xdr:rowOff>
    </xdr:from>
    <xdr:to>
      <xdr:col>12</xdr:col>
      <xdr:colOff>447676</xdr:colOff>
      <xdr:row>15</xdr:row>
      <xdr:rowOff>142875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6" y="3714750"/>
          <a:ext cx="323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2286000</xdr:colOff>
      <xdr:row>47</xdr:row>
      <xdr:rowOff>66675</xdr:rowOff>
    </xdr:from>
    <xdr:to>
      <xdr:col>3</xdr:col>
      <xdr:colOff>333375</xdr:colOff>
      <xdr:row>49</xdr:row>
      <xdr:rowOff>0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98012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5"/>
  <sheetViews>
    <sheetView workbookViewId="0">
      <selection activeCell="K10" sqref="K10"/>
    </sheetView>
  </sheetViews>
  <sheetFormatPr defaultRowHeight="15" x14ac:dyDescent="0.25"/>
  <cols>
    <col min="2" max="2" width="20" customWidth="1"/>
    <col min="3" max="3" width="22.5703125" customWidth="1"/>
    <col min="4" max="4" width="17.140625" customWidth="1"/>
    <col min="5" max="5" width="17.85546875" customWidth="1"/>
    <col min="6" max="6" width="15.42578125" customWidth="1"/>
    <col min="7" max="7" width="13.28515625" customWidth="1"/>
    <col min="8" max="8" width="17.42578125" customWidth="1"/>
  </cols>
  <sheetData>
    <row r="7" spans="1:8" x14ac:dyDescent="0.25">
      <c r="A7" s="137"/>
      <c r="B7" s="226" t="s">
        <v>212</v>
      </c>
      <c r="C7" s="226"/>
      <c r="D7" s="226"/>
      <c r="E7" s="226"/>
      <c r="F7" s="226"/>
      <c r="G7" s="226"/>
      <c r="H7" s="137"/>
    </row>
    <row r="8" spans="1:8" x14ac:dyDescent="0.25">
      <c r="A8" s="227" t="s">
        <v>222</v>
      </c>
      <c r="B8" s="228"/>
      <c r="C8" s="228"/>
      <c r="D8" s="229" t="s">
        <v>223</v>
      </c>
      <c r="E8" s="230"/>
      <c r="F8" s="189">
        <f>H14</f>
        <v>3105.9</v>
      </c>
      <c r="G8" s="227" t="s">
        <v>2</v>
      </c>
      <c r="H8" s="228"/>
    </row>
    <row r="9" spans="1:8" x14ac:dyDescent="0.25">
      <c r="A9" s="231" t="s">
        <v>224</v>
      </c>
      <c r="B9" s="233" t="s">
        <v>225</v>
      </c>
      <c r="C9" s="231" t="s">
        <v>226</v>
      </c>
      <c r="D9" s="235" t="s">
        <v>227</v>
      </c>
      <c r="E9" s="236"/>
      <c r="F9" s="236"/>
      <c r="G9" s="236"/>
      <c r="H9" s="237"/>
    </row>
    <row r="10" spans="1:8" ht="45" x14ac:dyDescent="0.25">
      <c r="A10" s="232"/>
      <c r="B10" s="234"/>
      <c r="C10" s="232"/>
      <c r="D10" s="190" t="s">
        <v>228</v>
      </c>
      <c r="E10" s="190" t="s">
        <v>229</v>
      </c>
      <c r="F10" s="190" t="s">
        <v>230</v>
      </c>
      <c r="G10" s="190" t="s">
        <v>231</v>
      </c>
      <c r="H10" s="190" t="s">
        <v>177</v>
      </c>
    </row>
    <row r="11" spans="1:8" x14ac:dyDescent="0.25">
      <c r="A11" s="191">
        <v>1</v>
      </c>
      <c r="B11" s="191">
        <v>2</v>
      </c>
      <c r="C11" s="191">
        <v>3</v>
      </c>
      <c r="D11" s="191">
        <v>4</v>
      </c>
      <c r="E11" s="191">
        <v>5</v>
      </c>
      <c r="F11" s="191">
        <v>6</v>
      </c>
      <c r="G11" s="191">
        <v>7</v>
      </c>
      <c r="H11" s="191">
        <v>8</v>
      </c>
    </row>
    <row r="12" spans="1:8" x14ac:dyDescent="0.25">
      <c r="A12" s="238">
        <v>1</v>
      </c>
      <c r="B12" s="243" t="s">
        <v>232</v>
      </c>
      <c r="C12" s="244" t="s">
        <v>213</v>
      </c>
      <c r="D12" s="240">
        <v>3105.9</v>
      </c>
      <c r="E12" s="238" t="s">
        <v>233</v>
      </c>
      <c r="F12" s="240"/>
      <c r="G12" s="238" t="s">
        <v>233</v>
      </c>
      <c r="H12" s="240">
        <v>3105.9</v>
      </c>
    </row>
    <row r="13" spans="1:8" x14ac:dyDescent="0.25">
      <c r="A13" s="239"/>
      <c r="B13" s="239"/>
      <c r="C13" s="245"/>
      <c r="D13" s="241"/>
      <c r="E13" s="239"/>
      <c r="F13" s="241"/>
      <c r="G13" s="239"/>
      <c r="H13" s="241"/>
    </row>
    <row r="14" spans="1:8" x14ac:dyDescent="0.25">
      <c r="A14" s="192"/>
      <c r="B14" s="192"/>
      <c r="C14" s="193" t="s">
        <v>177</v>
      </c>
      <c r="D14" s="194">
        <f>SUM(D12:D13)</f>
        <v>3105.9</v>
      </c>
      <c r="E14" s="194">
        <f>SUM(E12:E13)</f>
        <v>0</v>
      </c>
      <c r="F14" s="194">
        <f>SUM(F12:F13)</f>
        <v>0</v>
      </c>
      <c r="G14" s="194">
        <f>SUM(G12:G13)</f>
        <v>0</v>
      </c>
      <c r="H14" s="194">
        <f>SUM(H12:H13)</f>
        <v>3105.9</v>
      </c>
    </row>
    <row r="15" spans="1:8" ht="15.75" x14ac:dyDescent="0.25">
      <c r="A15" s="242" t="s">
        <v>234</v>
      </c>
      <c r="B15" s="242"/>
      <c r="C15" s="242"/>
      <c r="D15" s="242"/>
      <c r="E15" s="242"/>
      <c r="F15" s="242"/>
      <c r="G15" s="242"/>
      <c r="H15" s="242"/>
    </row>
  </sheetData>
  <mergeCells count="17">
    <mergeCell ref="G12:G13"/>
    <mergeCell ref="H12:H13"/>
    <mergeCell ref="A15:H15"/>
    <mergeCell ref="A12:A13"/>
    <mergeCell ref="B12:B13"/>
    <mergeCell ref="C12:C13"/>
    <mergeCell ref="D12:D13"/>
    <mergeCell ref="E12:E13"/>
    <mergeCell ref="F12:F13"/>
    <mergeCell ref="B7:G7"/>
    <mergeCell ref="A8:C8"/>
    <mergeCell ref="D8:E8"/>
    <mergeCell ref="G8:H8"/>
    <mergeCell ref="A9:A10"/>
    <mergeCell ref="B9:B10"/>
    <mergeCell ref="C9:C10"/>
    <mergeCell ref="D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P29"/>
  <sheetViews>
    <sheetView topLeftCell="A10" workbookViewId="0">
      <selection activeCell="D11" sqref="D10:F11"/>
    </sheetView>
  </sheetViews>
  <sheetFormatPr defaultRowHeight="15" x14ac:dyDescent="0.25"/>
  <cols>
    <col min="3" max="3" width="33.140625" customWidth="1"/>
    <col min="15" max="15" width="14.140625" customWidth="1"/>
    <col min="16" max="16" width="15.5703125" customWidth="1"/>
  </cols>
  <sheetData>
    <row r="7" spans="1:16" ht="34.5" customHeight="1" x14ac:dyDescent="0.25">
      <c r="A7" s="246" t="s">
        <v>212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</row>
    <row r="8" spans="1:16" ht="31.5" customHeight="1" x14ac:dyDescent="0.25">
      <c r="A8" s="247" t="s">
        <v>213</v>
      </c>
      <c r="B8" s="247"/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</row>
    <row r="9" spans="1:16" x14ac:dyDescent="0.25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</row>
    <row r="10" spans="1:16" x14ac:dyDescent="0.25">
      <c r="A10" s="248" t="s">
        <v>214</v>
      </c>
      <c r="B10" s="248"/>
      <c r="C10" s="248"/>
      <c r="D10" s="250"/>
      <c r="E10" s="250"/>
      <c r="F10" s="250"/>
      <c r="G10" s="173"/>
      <c r="H10" s="173"/>
      <c r="I10" s="173"/>
      <c r="J10" s="248" t="s">
        <v>1</v>
      </c>
      <c r="K10" s="248"/>
      <c r="L10" s="248"/>
      <c r="M10" s="251">
        <v>3105.9</v>
      </c>
      <c r="N10" s="251"/>
      <c r="O10" s="252" t="s">
        <v>2</v>
      </c>
      <c r="P10" s="252"/>
    </row>
    <row r="11" spans="1:16" x14ac:dyDescent="0.25">
      <c r="A11" s="249"/>
      <c r="B11" s="249"/>
      <c r="C11" s="249"/>
      <c r="D11" s="253"/>
      <c r="E11" s="253"/>
      <c r="F11" s="253"/>
      <c r="G11" s="173"/>
      <c r="H11" s="254"/>
      <c r="I11" s="254"/>
      <c r="J11" s="254"/>
      <c r="K11" s="254"/>
      <c r="L11" s="254"/>
      <c r="M11" s="255"/>
      <c r="N11" s="255"/>
      <c r="O11" s="252"/>
      <c r="P11" s="252"/>
    </row>
    <row r="12" spans="1:16" x14ac:dyDescent="0.25">
      <c r="A12" s="256" t="s">
        <v>3</v>
      </c>
      <c r="B12" s="259" t="s">
        <v>4</v>
      </c>
      <c r="C12" s="260" t="s">
        <v>5</v>
      </c>
      <c r="D12" s="259" t="s">
        <v>6</v>
      </c>
      <c r="E12" s="259" t="s">
        <v>7</v>
      </c>
      <c r="F12" s="257" t="s">
        <v>8</v>
      </c>
      <c r="G12" s="257" t="s">
        <v>9</v>
      </c>
      <c r="H12" s="256" t="s">
        <v>10</v>
      </c>
      <c r="I12" s="256"/>
      <c r="J12" s="256"/>
      <c r="K12" s="256"/>
      <c r="L12" s="256"/>
      <c r="M12" s="256"/>
      <c r="N12" s="257" t="s">
        <v>11</v>
      </c>
      <c r="O12" s="257" t="s">
        <v>12</v>
      </c>
      <c r="P12" s="259" t="s">
        <v>13</v>
      </c>
    </row>
    <row r="13" spans="1:16" ht="124.5" x14ac:dyDescent="0.25">
      <c r="A13" s="256"/>
      <c r="B13" s="259"/>
      <c r="C13" s="260"/>
      <c r="D13" s="259"/>
      <c r="E13" s="259"/>
      <c r="F13" s="257"/>
      <c r="G13" s="257"/>
      <c r="H13" s="174" t="s">
        <v>14</v>
      </c>
      <c r="I13" s="175" t="s">
        <v>6</v>
      </c>
      <c r="J13" s="176" t="s">
        <v>15</v>
      </c>
      <c r="K13" s="177" t="s">
        <v>16</v>
      </c>
      <c r="L13" s="177" t="s">
        <v>17</v>
      </c>
      <c r="M13" s="176" t="s">
        <v>18</v>
      </c>
      <c r="N13" s="258"/>
      <c r="O13" s="258"/>
      <c r="P13" s="261"/>
    </row>
    <row r="14" spans="1:16" x14ac:dyDescent="0.25">
      <c r="A14" s="178">
        <v>1</v>
      </c>
      <c r="B14" s="178">
        <v>2</v>
      </c>
      <c r="C14" s="178">
        <v>3</v>
      </c>
      <c r="D14" s="178">
        <v>4</v>
      </c>
      <c r="E14" s="178">
        <v>5</v>
      </c>
      <c r="F14" s="178">
        <v>6</v>
      </c>
      <c r="G14" s="178">
        <v>7</v>
      </c>
      <c r="H14" s="178">
        <v>8</v>
      </c>
      <c r="I14" s="178">
        <v>9</v>
      </c>
      <c r="J14" s="178">
        <v>10</v>
      </c>
      <c r="K14" s="178">
        <v>11</v>
      </c>
      <c r="L14" s="178">
        <v>12</v>
      </c>
      <c r="M14" s="178">
        <v>13</v>
      </c>
      <c r="N14" s="178">
        <v>14</v>
      </c>
      <c r="O14" s="178">
        <v>15</v>
      </c>
      <c r="P14" s="178">
        <v>16</v>
      </c>
    </row>
    <row r="15" spans="1:16" x14ac:dyDescent="0.25">
      <c r="A15" s="262" t="s">
        <v>138</v>
      </c>
      <c r="B15" s="263"/>
      <c r="C15" s="263"/>
      <c r="D15" s="263"/>
      <c r="E15" s="264"/>
      <c r="F15" s="179"/>
      <c r="G15" s="179"/>
      <c r="H15" s="180"/>
      <c r="I15" s="180"/>
      <c r="J15" s="180"/>
      <c r="K15" s="180"/>
      <c r="L15" s="180"/>
      <c r="M15" s="180"/>
      <c r="N15" s="180"/>
      <c r="O15" s="180"/>
      <c r="P15" s="181"/>
    </row>
    <row r="16" spans="1:16" x14ac:dyDescent="0.25">
      <c r="A16" s="265">
        <v>1</v>
      </c>
      <c r="B16" s="266" t="s">
        <v>215</v>
      </c>
      <c r="C16" s="268" t="s">
        <v>216</v>
      </c>
      <c r="D16" s="266" t="s">
        <v>217</v>
      </c>
      <c r="E16" s="269">
        <v>1</v>
      </c>
      <c r="F16" s="147">
        <v>0</v>
      </c>
      <c r="G16" s="148">
        <v>0</v>
      </c>
      <c r="H16" s="266" t="s">
        <v>23</v>
      </c>
      <c r="I16" s="266" t="s">
        <v>23</v>
      </c>
      <c r="J16" s="266" t="s">
        <v>23</v>
      </c>
      <c r="K16" s="266" t="s">
        <v>23</v>
      </c>
      <c r="L16" s="266" t="s">
        <v>23</v>
      </c>
      <c r="M16" s="266" t="s">
        <v>23</v>
      </c>
      <c r="N16" s="271">
        <f>F17+G17</f>
        <v>0</v>
      </c>
      <c r="O16" s="271">
        <v>1729.95</v>
      </c>
      <c r="P16" s="271">
        <v>1729.95</v>
      </c>
    </row>
    <row r="17" spans="1:16" x14ac:dyDescent="0.25">
      <c r="A17" s="265"/>
      <c r="B17" s="267"/>
      <c r="C17" s="268"/>
      <c r="D17" s="267"/>
      <c r="E17" s="270"/>
      <c r="F17" s="18">
        <f>F16*1.94067</f>
        <v>0</v>
      </c>
      <c r="G17" s="18">
        <f>G16*2.66402</f>
        <v>0</v>
      </c>
      <c r="H17" s="267"/>
      <c r="I17" s="267"/>
      <c r="J17" s="267"/>
      <c r="K17" s="267"/>
      <c r="L17" s="267"/>
      <c r="M17" s="267"/>
      <c r="N17" s="272"/>
      <c r="O17" s="272"/>
      <c r="P17" s="272"/>
    </row>
    <row r="18" spans="1:16" x14ac:dyDescent="0.25">
      <c r="A18" s="265">
        <v>2</v>
      </c>
      <c r="B18" s="266" t="s">
        <v>218</v>
      </c>
      <c r="C18" s="268" t="s">
        <v>219</v>
      </c>
      <c r="D18" s="266" t="s">
        <v>217</v>
      </c>
      <c r="E18" s="269">
        <v>1</v>
      </c>
      <c r="F18" s="147">
        <v>0</v>
      </c>
      <c r="G18" s="148">
        <v>0</v>
      </c>
      <c r="H18" s="266" t="s">
        <v>23</v>
      </c>
      <c r="I18" s="266" t="s">
        <v>23</v>
      </c>
      <c r="J18" s="266" t="s">
        <v>23</v>
      </c>
      <c r="K18" s="266" t="s">
        <v>23</v>
      </c>
      <c r="L18" s="266" t="s">
        <v>23</v>
      </c>
      <c r="M18" s="266" t="s">
        <v>23</v>
      </c>
      <c r="N18" s="271">
        <f>F19+G19</f>
        <v>0</v>
      </c>
      <c r="O18" s="271">
        <v>739.73</v>
      </c>
      <c r="P18" s="271">
        <v>739.73</v>
      </c>
    </row>
    <row r="19" spans="1:16" x14ac:dyDescent="0.25">
      <c r="A19" s="265"/>
      <c r="B19" s="267"/>
      <c r="C19" s="268"/>
      <c r="D19" s="267"/>
      <c r="E19" s="270"/>
      <c r="F19" s="18">
        <f>F18*1.94067</f>
        <v>0</v>
      </c>
      <c r="G19" s="18">
        <f>G18*2.66402</f>
        <v>0</v>
      </c>
      <c r="H19" s="267"/>
      <c r="I19" s="267"/>
      <c r="J19" s="267"/>
      <c r="K19" s="267"/>
      <c r="L19" s="267"/>
      <c r="M19" s="267"/>
      <c r="N19" s="272"/>
      <c r="O19" s="272"/>
      <c r="P19" s="272"/>
    </row>
    <row r="20" spans="1:16" x14ac:dyDescent="0.25">
      <c r="A20" s="182"/>
      <c r="B20" s="182"/>
      <c r="C20" s="183" t="s">
        <v>177</v>
      </c>
      <c r="D20" s="184" t="s">
        <v>178</v>
      </c>
      <c r="E20" s="182"/>
      <c r="F20" s="182"/>
      <c r="G20" s="182"/>
      <c r="H20" s="182"/>
      <c r="I20" s="182"/>
      <c r="J20" s="62"/>
      <c r="K20" s="62"/>
      <c r="L20" s="62"/>
      <c r="M20" s="62"/>
      <c r="N20" s="62"/>
      <c r="O20" s="62"/>
      <c r="P20" s="185">
        <v>2469.6999999999998</v>
      </c>
    </row>
    <row r="21" spans="1:16" x14ac:dyDescent="0.25">
      <c r="A21" s="182"/>
      <c r="B21" s="182"/>
      <c r="C21" s="183" t="s">
        <v>220</v>
      </c>
      <c r="D21" s="184" t="s">
        <v>178</v>
      </c>
      <c r="E21" s="182"/>
      <c r="F21" s="182"/>
      <c r="G21" s="182"/>
      <c r="H21" s="182"/>
      <c r="I21" s="182"/>
      <c r="J21" s="62"/>
      <c r="K21" s="62"/>
      <c r="L21" s="62"/>
      <c r="M21" s="62"/>
      <c r="N21" s="62"/>
      <c r="O21" s="62"/>
      <c r="P21" s="185">
        <v>328.5</v>
      </c>
    </row>
    <row r="22" spans="1:16" x14ac:dyDescent="0.25">
      <c r="A22" s="182"/>
      <c r="B22" s="182"/>
      <c r="C22" s="183" t="s">
        <v>177</v>
      </c>
      <c r="D22" s="184" t="s">
        <v>178</v>
      </c>
      <c r="E22" s="182"/>
      <c r="F22" s="182"/>
      <c r="G22" s="182"/>
      <c r="H22" s="182"/>
      <c r="I22" s="182"/>
      <c r="J22" s="62"/>
      <c r="K22" s="62"/>
      <c r="L22" s="62"/>
      <c r="M22" s="62"/>
      <c r="N22" s="62"/>
      <c r="O22" s="62"/>
      <c r="P22" s="185">
        <v>2798.1</v>
      </c>
    </row>
    <row r="23" spans="1:16" x14ac:dyDescent="0.25">
      <c r="A23" s="182"/>
      <c r="B23" s="182"/>
      <c r="C23" s="183" t="s">
        <v>210</v>
      </c>
      <c r="D23" s="184" t="s">
        <v>178</v>
      </c>
      <c r="E23" s="182"/>
      <c r="F23" s="182"/>
      <c r="G23" s="182"/>
      <c r="H23" s="182"/>
      <c r="I23" s="182"/>
      <c r="J23" s="62"/>
      <c r="K23" s="62"/>
      <c r="L23" s="62"/>
      <c r="M23" s="62"/>
      <c r="N23" s="62"/>
      <c r="O23" s="62"/>
      <c r="P23" s="185">
        <v>3105.9</v>
      </c>
    </row>
    <row r="24" spans="1:16" x14ac:dyDescent="0.25">
      <c r="A24" s="182"/>
      <c r="B24" s="182"/>
      <c r="C24" s="183" t="s">
        <v>177</v>
      </c>
      <c r="D24" s="184" t="s">
        <v>178</v>
      </c>
      <c r="E24" s="182"/>
      <c r="F24" s="182"/>
      <c r="G24" s="182"/>
      <c r="H24" s="182"/>
      <c r="I24" s="182"/>
      <c r="J24" s="62"/>
      <c r="K24" s="62"/>
      <c r="L24" s="62"/>
      <c r="M24" s="62"/>
      <c r="N24" s="62"/>
      <c r="O24" s="62"/>
      <c r="P24" s="185"/>
    </row>
    <row r="25" spans="1:16" ht="15.75" x14ac:dyDescent="0.25">
      <c r="A25" s="186"/>
      <c r="B25" s="187"/>
      <c r="C25" s="188"/>
      <c r="D25" s="187"/>
      <c r="E25" s="186"/>
      <c r="F25" s="186"/>
      <c r="G25" s="186"/>
      <c r="H25" s="187"/>
      <c r="I25" s="187"/>
      <c r="J25" s="187"/>
      <c r="K25" s="187"/>
      <c r="L25" s="187"/>
      <c r="M25" s="187"/>
      <c r="N25" s="187"/>
      <c r="O25" s="187"/>
      <c r="P25" s="187"/>
    </row>
    <row r="26" spans="1:16" x14ac:dyDescent="0.25">
      <c r="A26" s="273" t="s">
        <v>221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</row>
    <row r="29" spans="1:16" x14ac:dyDescent="0.25">
      <c r="I29" s="195"/>
    </row>
  </sheetData>
  <mergeCells count="53">
    <mergeCell ref="A26:P26"/>
    <mergeCell ref="K18:K19"/>
    <mergeCell ref="L18:L19"/>
    <mergeCell ref="M18:M19"/>
    <mergeCell ref="N18:N19"/>
    <mergeCell ref="O18:O19"/>
    <mergeCell ref="P18:P19"/>
    <mergeCell ref="H18:H19"/>
    <mergeCell ref="I18:I19"/>
    <mergeCell ref="J18:J19"/>
    <mergeCell ref="I16:I17"/>
    <mergeCell ref="J16:J17"/>
    <mergeCell ref="A18:A19"/>
    <mergeCell ref="B18:B19"/>
    <mergeCell ref="C18:C19"/>
    <mergeCell ref="D18:D19"/>
    <mergeCell ref="E18:E19"/>
    <mergeCell ref="P12:P13"/>
    <mergeCell ref="A15:E15"/>
    <mergeCell ref="A16:A17"/>
    <mergeCell ref="B16:B17"/>
    <mergeCell ref="C16:C17"/>
    <mergeCell ref="D16:D17"/>
    <mergeCell ref="E16:E17"/>
    <mergeCell ref="H16:H17"/>
    <mergeCell ref="O16:O17"/>
    <mergeCell ref="P16:P17"/>
    <mergeCell ref="K16:K17"/>
    <mergeCell ref="L16:L17"/>
    <mergeCell ref="M16:M17"/>
    <mergeCell ref="N16:N17"/>
    <mergeCell ref="F12:F13"/>
    <mergeCell ref="G12:G13"/>
    <mergeCell ref="H12:M12"/>
    <mergeCell ref="N12:N13"/>
    <mergeCell ref="O12:O13"/>
    <mergeCell ref="A12:A13"/>
    <mergeCell ref="B12:B13"/>
    <mergeCell ref="C12:C13"/>
    <mergeCell ref="D12:D13"/>
    <mergeCell ref="E12:E13"/>
    <mergeCell ref="A7:P7"/>
    <mergeCell ref="A8:P8"/>
    <mergeCell ref="A9:P9"/>
    <mergeCell ref="A10:C11"/>
    <mergeCell ref="D10:F10"/>
    <mergeCell ref="J10:L10"/>
    <mergeCell ref="M10:N10"/>
    <mergeCell ref="O10:P10"/>
    <mergeCell ref="D11:F11"/>
    <mergeCell ref="H11:L11"/>
    <mergeCell ref="M11:N11"/>
    <mergeCell ref="O11:P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62"/>
  <sheetViews>
    <sheetView topLeftCell="A4" workbookViewId="0">
      <selection activeCell="D9" sqref="D9:F9"/>
    </sheetView>
  </sheetViews>
  <sheetFormatPr defaultRowHeight="15" x14ac:dyDescent="0.25"/>
  <cols>
    <col min="3" max="3" width="31.85546875" customWidth="1"/>
    <col min="12" max="12" width="13.5703125" customWidth="1"/>
    <col min="16" max="16" width="13.5703125" customWidth="1"/>
  </cols>
  <sheetData>
    <row r="6" spans="1:16" ht="7.5" customHeight="1" x14ac:dyDescent="0.25"/>
    <row r="7" spans="1:16" ht="31.5" customHeight="1" x14ac:dyDescent="0.25">
      <c r="A7" s="274" t="s">
        <v>180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</row>
    <row r="8" spans="1:16" x14ac:dyDescent="0.25">
      <c r="A8" s="138"/>
      <c r="B8" s="138"/>
      <c r="C8" s="139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</row>
    <row r="9" spans="1:16" x14ac:dyDescent="0.25">
      <c r="A9" s="275" t="s">
        <v>181</v>
      </c>
      <c r="B9" s="275"/>
      <c r="C9" s="275"/>
      <c r="D9" s="250"/>
      <c r="E9" s="250"/>
      <c r="F9" s="250"/>
      <c r="G9" s="140"/>
      <c r="H9" s="140"/>
      <c r="I9" s="275" t="s">
        <v>13</v>
      </c>
      <c r="J9" s="275"/>
      <c r="K9" s="275"/>
      <c r="L9" s="275"/>
      <c r="M9" s="277">
        <f>P61</f>
        <v>739.72566239971013</v>
      </c>
      <c r="N9" s="277"/>
      <c r="O9" s="278" t="s">
        <v>2</v>
      </c>
      <c r="P9" s="278"/>
    </row>
    <row r="10" spans="1:16" x14ac:dyDescent="0.25">
      <c r="A10" s="276"/>
      <c r="B10" s="276"/>
      <c r="C10" s="276"/>
      <c r="D10" s="253"/>
      <c r="E10" s="253"/>
      <c r="F10" s="253"/>
      <c r="G10" s="140"/>
      <c r="H10" s="140"/>
      <c r="I10" s="279"/>
      <c r="J10" s="279"/>
      <c r="K10" s="279"/>
      <c r="L10" s="279"/>
      <c r="M10" s="280"/>
      <c r="N10" s="280"/>
      <c r="O10" s="276"/>
      <c r="P10" s="276"/>
    </row>
    <row r="11" spans="1:16" x14ac:dyDescent="0.25">
      <c r="A11" s="290" t="s">
        <v>3</v>
      </c>
      <c r="B11" s="292" t="s">
        <v>4</v>
      </c>
      <c r="C11" s="293" t="s">
        <v>5</v>
      </c>
      <c r="D11" s="292" t="s">
        <v>6</v>
      </c>
      <c r="E11" s="292" t="s">
        <v>7</v>
      </c>
      <c r="F11" s="281" t="s">
        <v>8</v>
      </c>
      <c r="G11" s="281" t="s">
        <v>9</v>
      </c>
      <c r="H11" s="290" t="s">
        <v>10</v>
      </c>
      <c r="I11" s="290"/>
      <c r="J11" s="290"/>
      <c r="K11" s="290"/>
      <c r="L11" s="290"/>
      <c r="M11" s="290"/>
      <c r="N11" s="281" t="s">
        <v>11</v>
      </c>
      <c r="O11" s="281" t="s">
        <v>12</v>
      </c>
      <c r="P11" s="283" t="s">
        <v>13</v>
      </c>
    </row>
    <row r="12" spans="1:16" ht="124.5" x14ac:dyDescent="0.25">
      <c r="A12" s="291"/>
      <c r="B12" s="283"/>
      <c r="C12" s="294"/>
      <c r="D12" s="283"/>
      <c r="E12" s="283"/>
      <c r="F12" s="295"/>
      <c r="G12" s="295"/>
      <c r="H12" s="141" t="s">
        <v>14</v>
      </c>
      <c r="I12" s="142" t="s">
        <v>6</v>
      </c>
      <c r="J12" s="143" t="s">
        <v>15</v>
      </c>
      <c r="K12" s="144" t="s">
        <v>16</v>
      </c>
      <c r="L12" s="145" t="s">
        <v>17</v>
      </c>
      <c r="M12" s="143" t="s">
        <v>18</v>
      </c>
      <c r="N12" s="282"/>
      <c r="O12" s="282"/>
      <c r="P12" s="284"/>
    </row>
    <row r="13" spans="1:16" x14ac:dyDescent="0.25">
      <c r="A13" s="146">
        <v>1</v>
      </c>
      <c r="B13" s="146">
        <v>2</v>
      </c>
      <c r="C13" s="146">
        <v>3</v>
      </c>
      <c r="D13" s="146">
        <v>4</v>
      </c>
      <c r="E13" s="146">
        <v>5</v>
      </c>
      <c r="F13" s="146">
        <v>6</v>
      </c>
      <c r="G13" s="146">
        <v>7</v>
      </c>
      <c r="H13" s="146">
        <v>8</v>
      </c>
      <c r="I13" s="146">
        <v>9</v>
      </c>
      <c r="J13" s="146">
        <v>10</v>
      </c>
      <c r="K13" s="146">
        <v>11</v>
      </c>
      <c r="L13" s="146">
        <v>12</v>
      </c>
      <c r="M13" s="146">
        <v>13</v>
      </c>
      <c r="N13" s="146">
        <v>14</v>
      </c>
      <c r="O13" s="146">
        <v>15</v>
      </c>
      <c r="P13" s="146">
        <v>16</v>
      </c>
    </row>
    <row r="14" spans="1:16" x14ac:dyDescent="0.25">
      <c r="A14" s="285">
        <v>1</v>
      </c>
      <c r="B14" s="266" t="s">
        <v>182</v>
      </c>
      <c r="C14" s="286" t="s">
        <v>183</v>
      </c>
      <c r="D14" s="266" t="s">
        <v>22</v>
      </c>
      <c r="E14" s="288">
        <v>4.22</v>
      </c>
      <c r="F14" s="147">
        <f>3.27</f>
        <v>3.27</v>
      </c>
      <c r="G14" s="147">
        <f>3.81</f>
        <v>3.81</v>
      </c>
      <c r="H14" s="266" t="s">
        <v>23</v>
      </c>
      <c r="I14" s="266" t="s">
        <v>23</v>
      </c>
      <c r="J14" s="266" t="s">
        <v>23</v>
      </c>
      <c r="K14" s="266" t="s">
        <v>23</v>
      </c>
      <c r="L14" s="266" t="s">
        <v>23</v>
      </c>
      <c r="M14" s="266" t="s">
        <v>23</v>
      </c>
      <c r="N14" s="271">
        <f>F15+G15</f>
        <v>16.4959071</v>
      </c>
      <c r="O14" s="271">
        <f>N14</f>
        <v>16.4959071</v>
      </c>
      <c r="P14" s="271">
        <f>E14*O14</f>
        <v>69.612727961999994</v>
      </c>
    </row>
    <row r="15" spans="1:16" x14ac:dyDescent="0.25">
      <c r="A15" s="285"/>
      <c r="B15" s="267"/>
      <c r="C15" s="287"/>
      <c r="D15" s="267"/>
      <c r="E15" s="289"/>
      <c r="F15" s="17">
        <f>F14*1.94067</f>
        <v>6.3459908999999994</v>
      </c>
      <c r="G15" s="17">
        <f>G14*2.66402</f>
        <v>10.1499162</v>
      </c>
      <c r="H15" s="267"/>
      <c r="I15" s="267"/>
      <c r="J15" s="267"/>
      <c r="K15" s="267"/>
      <c r="L15" s="267"/>
      <c r="M15" s="267"/>
      <c r="N15" s="272"/>
      <c r="O15" s="272"/>
      <c r="P15" s="272"/>
    </row>
    <row r="16" spans="1:16" x14ac:dyDescent="0.25">
      <c r="A16" s="307">
        <v>2</v>
      </c>
      <c r="B16" s="266" t="s">
        <v>184</v>
      </c>
      <c r="C16" s="268" t="s">
        <v>185</v>
      </c>
      <c r="D16" s="266" t="s">
        <v>22</v>
      </c>
      <c r="E16" s="288">
        <v>4.22</v>
      </c>
      <c r="F16" s="147">
        <v>0.56200000000000006</v>
      </c>
      <c r="G16" s="148">
        <v>0</v>
      </c>
      <c r="H16" s="266" t="s">
        <v>23</v>
      </c>
      <c r="I16" s="266" t="s">
        <v>23</v>
      </c>
      <c r="J16" s="266" t="s">
        <v>23</v>
      </c>
      <c r="K16" s="266" t="s">
        <v>23</v>
      </c>
      <c r="L16" s="266" t="s">
        <v>23</v>
      </c>
      <c r="M16" s="266" t="s">
        <v>23</v>
      </c>
      <c r="N16" s="271">
        <f>F17+G17</f>
        <v>1.0906565400000001</v>
      </c>
      <c r="O16" s="271">
        <f>N16</f>
        <v>1.0906565400000001</v>
      </c>
      <c r="P16" s="271">
        <f>E16*O16</f>
        <v>4.6025705987999999</v>
      </c>
    </row>
    <row r="17" spans="1:16" x14ac:dyDescent="0.25">
      <c r="A17" s="308"/>
      <c r="B17" s="267"/>
      <c r="C17" s="268"/>
      <c r="D17" s="267"/>
      <c r="E17" s="289"/>
      <c r="F17" s="17">
        <f>F16*1.94067</f>
        <v>1.0906565400000001</v>
      </c>
      <c r="G17" s="17">
        <f>G16*2.66402</f>
        <v>0</v>
      </c>
      <c r="H17" s="267"/>
      <c r="I17" s="267"/>
      <c r="J17" s="267"/>
      <c r="K17" s="267"/>
      <c r="L17" s="267"/>
      <c r="M17" s="267"/>
      <c r="N17" s="272"/>
      <c r="O17" s="272"/>
      <c r="P17" s="272"/>
    </row>
    <row r="18" spans="1:16" x14ac:dyDescent="0.25">
      <c r="A18" s="285">
        <v>3</v>
      </c>
      <c r="B18" s="303" t="s">
        <v>53</v>
      </c>
      <c r="C18" s="305" t="s">
        <v>186</v>
      </c>
      <c r="D18" s="296" t="s">
        <v>187</v>
      </c>
      <c r="E18" s="298">
        <v>4.58</v>
      </c>
      <c r="F18" s="76">
        <v>1.55</v>
      </c>
      <c r="G18" s="76">
        <v>0.76</v>
      </c>
      <c r="H18" s="296" t="s">
        <v>23</v>
      </c>
      <c r="I18" s="296" t="s">
        <v>23</v>
      </c>
      <c r="J18" s="296" t="s">
        <v>23</v>
      </c>
      <c r="K18" s="296" t="s">
        <v>23</v>
      </c>
      <c r="L18" s="296" t="s">
        <v>23</v>
      </c>
      <c r="M18" s="296" t="s">
        <v>23</v>
      </c>
      <c r="N18" s="298">
        <f>F19+G19</f>
        <v>5.0326936999999994</v>
      </c>
      <c r="O18" s="300">
        <f>N18+N20</f>
        <v>43.416063699999995</v>
      </c>
      <c r="P18" s="300">
        <f>E18*O18</f>
        <v>198.84557174599999</v>
      </c>
    </row>
    <row r="19" spans="1:16" x14ac:dyDescent="0.25">
      <c r="A19" s="285"/>
      <c r="B19" s="304"/>
      <c r="C19" s="306"/>
      <c r="D19" s="297"/>
      <c r="E19" s="299"/>
      <c r="F19" s="17">
        <f>F18*1.94067</f>
        <v>3.0080385000000001</v>
      </c>
      <c r="G19" s="17">
        <f>G18*2.66402</f>
        <v>2.0246551999999998</v>
      </c>
      <c r="H19" s="297"/>
      <c r="I19" s="297"/>
      <c r="J19" s="297"/>
      <c r="K19" s="297"/>
      <c r="L19" s="297"/>
      <c r="M19" s="297"/>
      <c r="N19" s="299"/>
      <c r="O19" s="301"/>
      <c r="P19" s="301"/>
    </row>
    <row r="20" spans="1:16" ht="18.75" x14ac:dyDescent="0.25">
      <c r="A20" s="120"/>
      <c r="B20" s="120"/>
      <c r="C20" s="121"/>
      <c r="D20" s="120"/>
      <c r="E20" s="120"/>
      <c r="F20" s="120"/>
      <c r="G20" s="120"/>
      <c r="H20" s="149" t="s">
        <v>52</v>
      </c>
      <c r="I20" s="150" t="s">
        <v>187</v>
      </c>
      <c r="J20" s="122">
        <v>1.02</v>
      </c>
      <c r="K20" s="122"/>
      <c r="L20" s="151">
        <v>24.5</v>
      </c>
      <c r="M20" s="94">
        <f>L20*J20*1.153</f>
        <v>28.813470000000002</v>
      </c>
      <c r="N20" s="301">
        <f>M20+M21+M22</f>
        <v>38.383369999999999</v>
      </c>
      <c r="O20" s="301"/>
      <c r="P20" s="301"/>
    </row>
    <row r="21" spans="1:16" ht="18.75" x14ac:dyDescent="0.25">
      <c r="A21" s="120"/>
      <c r="B21" s="120"/>
      <c r="C21" s="121"/>
      <c r="D21" s="120"/>
      <c r="E21" s="120"/>
      <c r="F21" s="120"/>
      <c r="G21" s="120"/>
      <c r="H21" s="149" t="s">
        <v>56</v>
      </c>
      <c r="I21" s="150" t="s">
        <v>98</v>
      </c>
      <c r="J21" s="122">
        <v>0.8</v>
      </c>
      <c r="K21" s="122"/>
      <c r="L21" s="71">
        <v>3.5</v>
      </c>
      <c r="M21" s="94">
        <f>L21*J21*1.153</f>
        <v>3.2284000000000002</v>
      </c>
      <c r="N21" s="302"/>
      <c r="O21" s="301"/>
      <c r="P21" s="301"/>
    </row>
    <row r="22" spans="1:16" ht="18.75" x14ac:dyDescent="0.25">
      <c r="A22" s="120"/>
      <c r="B22" s="120"/>
      <c r="C22" s="121"/>
      <c r="D22" s="120"/>
      <c r="E22" s="120"/>
      <c r="F22" s="120"/>
      <c r="G22" s="120"/>
      <c r="H22" s="149" t="s">
        <v>58</v>
      </c>
      <c r="I22" s="150" t="s">
        <v>187</v>
      </c>
      <c r="J22" s="122">
        <v>0.04</v>
      </c>
      <c r="K22" s="122"/>
      <c r="L22" s="72">
        <v>137.5</v>
      </c>
      <c r="M22" s="94">
        <f>L22*J22*1.153</f>
        <v>6.3414999999999999</v>
      </c>
      <c r="N22" s="302"/>
      <c r="O22" s="301"/>
      <c r="P22" s="301"/>
    </row>
    <row r="23" spans="1:16" x14ac:dyDescent="0.25">
      <c r="A23" s="297">
        <v>4</v>
      </c>
      <c r="B23" s="315" t="s">
        <v>188</v>
      </c>
      <c r="C23" s="306" t="s">
        <v>189</v>
      </c>
      <c r="D23" s="297" t="s">
        <v>190</v>
      </c>
      <c r="E23" s="299">
        <v>0.38500000000000001</v>
      </c>
      <c r="F23" s="152">
        <v>16.899999999999999</v>
      </c>
      <c r="G23" s="152">
        <v>0.6</v>
      </c>
      <c r="H23" s="297" t="s">
        <v>23</v>
      </c>
      <c r="I23" s="297" t="s">
        <v>23</v>
      </c>
      <c r="J23" s="297" t="s">
        <v>23</v>
      </c>
      <c r="K23" s="297" t="s">
        <v>23</v>
      </c>
      <c r="L23" s="297" t="s">
        <v>23</v>
      </c>
      <c r="M23" s="297" t="s">
        <v>23</v>
      </c>
      <c r="N23" s="299">
        <f>F24+G24</f>
        <v>34.395735000000002</v>
      </c>
      <c r="O23" s="301">
        <f>N23+N25</f>
        <v>56.394975000000002</v>
      </c>
      <c r="P23" s="301">
        <f>E23*O23</f>
        <v>21.712065375000002</v>
      </c>
    </row>
    <row r="24" spans="1:16" x14ac:dyDescent="0.25">
      <c r="A24" s="297"/>
      <c r="B24" s="297"/>
      <c r="C24" s="306"/>
      <c r="D24" s="297"/>
      <c r="E24" s="299"/>
      <c r="F24" s="17">
        <f>F23*1.94067</f>
        <v>32.797322999999999</v>
      </c>
      <c r="G24" s="17">
        <f>G23*2.66402</f>
        <v>1.5984119999999999</v>
      </c>
      <c r="H24" s="297"/>
      <c r="I24" s="297"/>
      <c r="J24" s="297"/>
      <c r="K24" s="297"/>
      <c r="L24" s="297"/>
      <c r="M24" s="297"/>
      <c r="N24" s="299"/>
      <c r="O24" s="302"/>
      <c r="P24" s="301"/>
    </row>
    <row r="25" spans="1:16" ht="15.75" x14ac:dyDescent="0.25">
      <c r="A25" s="120"/>
      <c r="B25" s="120"/>
      <c r="C25" s="121"/>
      <c r="D25" s="120"/>
      <c r="E25" s="120"/>
      <c r="F25" s="120"/>
      <c r="G25" s="120"/>
      <c r="H25" s="122" t="s">
        <v>191</v>
      </c>
      <c r="I25" s="74" t="s">
        <v>69</v>
      </c>
      <c r="J25" s="123">
        <v>26</v>
      </c>
      <c r="K25" s="122"/>
      <c r="L25" s="71">
        <v>0.34</v>
      </c>
      <c r="M25" s="94">
        <f>L25*J25*1.153</f>
        <v>10.19252</v>
      </c>
      <c r="N25" s="301">
        <f>M25+M26</f>
        <v>21.99924</v>
      </c>
      <c r="O25" s="302"/>
      <c r="P25" s="301"/>
    </row>
    <row r="26" spans="1:16" ht="15.75" x14ac:dyDescent="0.25">
      <c r="A26" s="120"/>
      <c r="B26" s="120"/>
      <c r="C26" s="121"/>
      <c r="D26" s="120"/>
      <c r="E26" s="120"/>
      <c r="F26" s="120"/>
      <c r="G26" s="120"/>
      <c r="H26" s="149" t="s">
        <v>77</v>
      </c>
      <c r="I26" s="74" t="s">
        <v>69</v>
      </c>
      <c r="J26" s="123">
        <v>12.8</v>
      </c>
      <c r="K26" s="120"/>
      <c r="L26" s="71">
        <v>0.8</v>
      </c>
      <c r="M26" s="94">
        <f>L26*J26*1.153</f>
        <v>11.806720000000002</v>
      </c>
      <c r="N26" s="302"/>
      <c r="O26" s="302"/>
      <c r="P26" s="301"/>
    </row>
    <row r="27" spans="1:16" x14ac:dyDescent="0.25">
      <c r="A27" s="309">
        <v>5</v>
      </c>
      <c r="B27" s="309" t="s">
        <v>192</v>
      </c>
      <c r="C27" s="311" t="s">
        <v>193</v>
      </c>
      <c r="D27" s="309" t="s">
        <v>141</v>
      </c>
      <c r="E27" s="313">
        <v>55</v>
      </c>
      <c r="F27" s="153">
        <v>0</v>
      </c>
      <c r="G27" s="153">
        <v>0</v>
      </c>
      <c r="H27" s="309" t="s">
        <v>23</v>
      </c>
      <c r="I27" s="309" t="s">
        <v>23</v>
      </c>
      <c r="J27" s="309" t="s">
        <v>23</v>
      </c>
      <c r="K27" s="309" t="s">
        <v>23</v>
      </c>
      <c r="L27" s="309" t="s">
        <v>23</v>
      </c>
      <c r="M27" s="316" t="s">
        <v>23</v>
      </c>
      <c r="N27" s="319">
        <f>F28+G28</f>
        <v>0</v>
      </c>
      <c r="O27" s="316">
        <f>N27+M29</f>
        <v>2.4143819999999998</v>
      </c>
      <c r="P27" s="316">
        <f>E27*O27</f>
        <v>132.79101</v>
      </c>
    </row>
    <row r="28" spans="1:16" x14ac:dyDescent="0.25">
      <c r="A28" s="310"/>
      <c r="B28" s="310"/>
      <c r="C28" s="312"/>
      <c r="D28" s="310"/>
      <c r="E28" s="314"/>
      <c r="F28" s="17">
        <f>F27*1.94067</f>
        <v>0</v>
      </c>
      <c r="G28" s="17">
        <f>G27*2.66402</f>
        <v>0</v>
      </c>
      <c r="H28" s="310"/>
      <c r="I28" s="310"/>
      <c r="J28" s="310"/>
      <c r="K28" s="310"/>
      <c r="L28" s="310"/>
      <c r="M28" s="318"/>
      <c r="N28" s="320"/>
      <c r="O28" s="317"/>
      <c r="P28" s="317"/>
    </row>
    <row r="29" spans="1:16" ht="45" x14ac:dyDescent="0.25">
      <c r="A29" s="154"/>
      <c r="B29" s="154"/>
      <c r="C29" s="155"/>
      <c r="D29" s="154"/>
      <c r="E29" s="156"/>
      <c r="F29" s="156"/>
      <c r="G29" s="156"/>
      <c r="H29" s="154" t="s">
        <v>194</v>
      </c>
      <c r="I29" s="154" t="s">
        <v>141</v>
      </c>
      <c r="J29" s="157">
        <v>1</v>
      </c>
      <c r="K29" s="154"/>
      <c r="L29" s="156">
        <v>2.0939999999999999</v>
      </c>
      <c r="M29" s="94">
        <f>L29*J29*1.153</f>
        <v>2.4143819999999998</v>
      </c>
      <c r="N29" s="156"/>
      <c r="O29" s="318"/>
      <c r="P29" s="318"/>
    </row>
    <row r="30" spans="1:16" x14ac:dyDescent="0.25">
      <c r="A30" s="309">
        <v>6</v>
      </c>
      <c r="B30" s="309" t="s">
        <v>192</v>
      </c>
      <c r="C30" s="311" t="s">
        <v>195</v>
      </c>
      <c r="D30" s="309" t="s">
        <v>141</v>
      </c>
      <c r="E30" s="313">
        <v>4.5999999999999996</v>
      </c>
      <c r="F30" s="153">
        <v>0</v>
      </c>
      <c r="G30" s="153">
        <v>0</v>
      </c>
      <c r="H30" s="309" t="s">
        <v>23</v>
      </c>
      <c r="I30" s="309" t="s">
        <v>23</v>
      </c>
      <c r="J30" s="309" t="s">
        <v>23</v>
      </c>
      <c r="K30" s="309" t="s">
        <v>23</v>
      </c>
      <c r="L30" s="309" t="s">
        <v>23</v>
      </c>
      <c r="M30" s="316" t="s">
        <v>23</v>
      </c>
      <c r="N30" s="319">
        <f>F31+G31</f>
        <v>0</v>
      </c>
      <c r="O30" s="316">
        <f>N30+M32</f>
        <v>1.7295</v>
      </c>
      <c r="P30" s="316">
        <f>E30*O30</f>
        <v>7.9556999999999993</v>
      </c>
    </row>
    <row r="31" spans="1:16" x14ac:dyDescent="0.25">
      <c r="A31" s="310"/>
      <c r="B31" s="310"/>
      <c r="C31" s="312"/>
      <c r="D31" s="310"/>
      <c r="E31" s="314"/>
      <c r="F31" s="17">
        <f>F30*1.94067</f>
        <v>0</v>
      </c>
      <c r="G31" s="17">
        <f>G30*2.66402</f>
        <v>0</v>
      </c>
      <c r="H31" s="310"/>
      <c r="I31" s="310"/>
      <c r="J31" s="310"/>
      <c r="K31" s="310"/>
      <c r="L31" s="310"/>
      <c r="M31" s="318"/>
      <c r="N31" s="320"/>
      <c r="O31" s="317"/>
      <c r="P31" s="317"/>
    </row>
    <row r="32" spans="1:16" ht="45" x14ac:dyDescent="0.25">
      <c r="A32" s="154"/>
      <c r="B32" s="154"/>
      <c r="C32" s="155"/>
      <c r="D32" s="154"/>
      <c r="E32" s="156"/>
      <c r="F32" s="156"/>
      <c r="G32" s="156"/>
      <c r="H32" s="154" t="s">
        <v>196</v>
      </c>
      <c r="I32" s="154" t="s">
        <v>141</v>
      </c>
      <c r="J32" s="157">
        <v>1</v>
      </c>
      <c r="K32" s="154"/>
      <c r="L32" s="156">
        <v>1.5</v>
      </c>
      <c r="M32" s="94">
        <f>L32*J32*1.153</f>
        <v>1.7295</v>
      </c>
      <c r="N32" s="156"/>
      <c r="O32" s="318"/>
      <c r="P32" s="318"/>
    </row>
    <row r="33" spans="1:16" x14ac:dyDescent="0.25">
      <c r="A33" s="309">
        <v>7</v>
      </c>
      <c r="B33" s="309" t="s">
        <v>192</v>
      </c>
      <c r="C33" s="311" t="s">
        <v>197</v>
      </c>
      <c r="D33" s="309" t="s">
        <v>98</v>
      </c>
      <c r="E33" s="313">
        <v>1.26</v>
      </c>
      <c r="F33" s="153">
        <v>0</v>
      </c>
      <c r="G33" s="153">
        <v>0</v>
      </c>
      <c r="H33" s="309" t="s">
        <v>23</v>
      </c>
      <c r="I33" s="309" t="s">
        <v>23</v>
      </c>
      <c r="J33" s="309" t="s">
        <v>23</v>
      </c>
      <c r="K33" s="309" t="s">
        <v>23</v>
      </c>
      <c r="L33" s="309" t="s">
        <v>23</v>
      </c>
      <c r="M33" s="316" t="s">
        <v>23</v>
      </c>
      <c r="N33" s="319">
        <f>F34+G34</f>
        <v>0</v>
      </c>
      <c r="O33" s="316">
        <f>N33+M35</f>
        <v>0.73792000000000002</v>
      </c>
      <c r="P33" s="316">
        <f>E33*O33</f>
        <v>0.92977920000000003</v>
      </c>
    </row>
    <row r="34" spans="1:16" x14ac:dyDescent="0.25">
      <c r="A34" s="310"/>
      <c r="B34" s="310"/>
      <c r="C34" s="312"/>
      <c r="D34" s="310"/>
      <c r="E34" s="314"/>
      <c r="F34" s="17">
        <f>F33*1.94067</f>
        <v>0</v>
      </c>
      <c r="G34" s="17">
        <f>G33*2.66402</f>
        <v>0</v>
      </c>
      <c r="H34" s="310"/>
      <c r="I34" s="310"/>
      <c r="J34" s="310"/>
      <c r="K34" s="310"/>
      <c r="L34" s="310"/>
      <c r="M34" s="318"/>
      <c r="N34" s="320"/>
      <c r="O34" s="317"/>
      <c r="P34" s="317"/>
    </row>
    <row r="35" spans="1:16" ht="30" x14ac:dyDescent="0.25">
      <c r="A35" s="154"/>
      <c r="B35" s="154"/>
      <c r="C35" s="155"/>
      <c r="D35" s="154"/>
      <c r="E35" s="156"/>
      <c r="F35" s="156"/>
      <c r="G35" s="156"/>
      <c r="H35" s="154" t="s">
        <v>198</v>
      </c>
      <c r="I35" s="154" t="s">
        <v>98</v>
      </c>
      <c r="J35" s="157">
        <v>1</v>
      </c>
      <c r="K35" s="154"/>
      <c r="L35" s="158">
        <v>0.64</v>
      </c>
      <c r="M35" s="94">
        <f>L35*J35*1.153</f>
        <v>0.73792000000000002</v>
      </c>
      <c r="N35" s="156"/>
      <c r="O35" s="318"/>
      <c r="P35" s="318"/>
    </row>
    <row r="36" spans="1:16" x14ac:dyDescent="0.25">
      <c r="A36" s="309">
        <v>8</v>
      </c>
      <c r="B36" s="309" t="s">
        <v>192</v>
      </c>
      <c r="C36" s="311" t="s">
        <v>199</v>
      </c>
      <c r="D36" s="309" t="s">
        <v>141</v>
      </c>
      <c r="E36" s="313">
        <v>1</v>
      </c>
      <c r="F36" s="153">
        <v>0</v>
      </c>
      <c r="G36" s="153">
        <v>0</v>
      </c>
      <c r="H36" s="309" t="s">
        <v>23</v>
      </c>
      <c r="I36" s="309" t="s">
        <v>23</v>
      </c>
      <c r="J36" s="309" t="s">
        <v>23</v>
      </c>
      <c r="K36" s="309" t="s">
        <v>23</v>
      </c>
      <c r="L36" s="309" t="s">
        <v>23</v>
      </c>
      <c r="M36" s="316" t="s">
        <v>23</v>
      </c>
      <c r="N36" s="319">
        <f>F37+G37</f>
        <v>0</v>
      </c>
      <c r="O36" s="316">
        <f>N36+M38</f>
        <v>0.46120000000000005</v>
      </c>
      <c r="P36" s="316">
        <f>E36*O36</f>
        <v>0.46120000000000005</v>
      </c>
    </row>
    <row r="37" spans="1:16" x14ac:dyDescent="0.25">
      <c r="A37" s="310"/>
      <c r="B37" s="310"/>
      <c r="C37" s="312"/>
      <c r="D37" s="310"/>
      <c r="E37" s="314"/>
      <c r="F37" s="17">
        <f>F36*1.94067</f>
        <v>0</v>
      </c>
      <c r="G37" s="17">
        <f>G36*2.66402</f>
        <v>0</v>
      </c>
      <c r="H37" s="310"/>
      <c r="I37" s="310"/>
      <c r="J37" s="310"/>
      <c r="K37" s="310"/>
      <c r="L37" s="310"/>
      <c r="M37" s="318"/>
      <c r="N37" s="320"/>
      <c r="O37" s="317"/>
      <c r="P37" s="317"/>
    </row>
    <row r="38" spans="1:16" ht="45" x14ac:dyDescent="0.25">
      <c r="A38" s="154"/>
      <c r="B38" s="154"/>
      <c r="C38" s="155"/>
      <c r="D38" s="154"/>
      <c r="E38" s="156"/>
      <c r="F38" s="156"/>
      <c r="G38" s="156"/>
      <c r="H38" s="154" t="s">
        <v>196</v>
      </c>
      <c r="I38" s="154" t="s">
        <v>69</v>
      </c>
      <c r="J38" s="157">
        <v>1</v>
      </c>
      <c r="K38" s="154"/>
      <c r="L38" s="156">
        <v>0.4</v>
      </c>
      <c r="M38" s="94">
        <f>L38*J38*1.153</f>
        <v>0.46120000000000005</v>
      </c>
      <c r="N38" s="156"/>
      <c r="O38" s="318"/>
      <c r="P38" s="318"/>
    </row>
    <row r="39" spans="1:16" x14ac:dyDescent="0.25">
      <c r="A39" s="309">
        <v>9</v>
      </c>
      <c r="B39" s="309" t="s">
        <v>200</v>
      </c>
      <c r="C39" s="311" t="s">
        <v>201</v>
      </c>
      <c r="D39" s="309" t="s">
        <v>141</v>
      </c>
      <c r="E39" s="313">
        <v>549</v>
      </c>
      <c r="F39" s="158">
        <f>0.0424+0.0207</f>
        <v>6.3100000000000003E-2</v>
      </c>
      <c r="G39" s="158">
        <v>4.0000000000000001E-3</v>
      </c>
      <c r="H39" s="309" t="s">
        <v>23</v>
      </c>
      <c r="I39" s="309" t="s">
        <v>23</v>
      </c>
      <c r="J39" s="309" t="s">
        <v>23</v>
      </c>
      <c r="K39" s="309" t="s">
        <v>23</v>
      </c>
      <c r="L39" s="309" t="s">
        <v>23</v>
      </c>
      <c r="M39" s="316" t="s">
        <v>23</v>
      </c>
      <c r="N39" s="316">
        <f>F40+G40</f>
        <v>0.13311235700000001</v>
      </c>
      <c r="O39" s="316">
        <f>N39+M41</f>
        <v>0.20798931109836069</v>
      </c>
      <c r="P39" s="316">
        <f>E39*O39</f>
        <v>114.18613179300002</v>
      </c>
    </row>
    <row r="40" spans="1:16" x14ac:dyDescent="0.25">
      <c r="A40" s="310"/>
      <c r="B40" s="310"/>
      <c r="C40" s="312"/>
      <c r="D40" s="310"/>
      <c r="E40" s="314"/>
      <c r="F40" s="17">
        <f>F39*1.94067</f>
        <v>0.122456277</v>
      </c>
      <c r="G40" s="17">
        <f>G39*2.66402</f>
        <v>1.065608E-2</v>
      </c>
      <c r="H40" s="310"/>
      <c r="I40" s="310"/>
      <c r="J40" s="310"/>
      <c r="K40" s="310"/>
      <c r="L40" s="310"/>
      <c r="M40" s="318"/>
      <c r="N40" s="318"/>
      <c r="O40" s="317"/>
      <c r="P40" s="317"/>
    </row>
    <row r="41" spans="1:16" ht="30" x14ac:dyDescent="0.25">
      <c r="A41" s="154"/>
      <c r="B41" s="154"/>
      <c r="C41" s="155"/>
      <c r="D41" s="154"/>
      <c r="E41" s="156"/>
      <c r="F41" s="156"/>
      <c r="G41" s="156"/>
      <c r="H41" s="154" t="s">
        <v>202</v>
      </c>
      <c r="I41" s="154" t="s">
        <v>69</v>
      </c>
      <c r="J41" s="156">
        <f>52.2/E39</f>
        <v>9.5081967213114765E-2</v>
      </c>
      <c r="K41" s="154"/>
      <c r="L41" s="92">
        <v>0.68300000000000005</v>
      </c>
      <c r="M41" s="94">
        <f>L41*J41*1.153</f>
        <v>7.4876954098360676E-2</v>
      </c>
      <c r="N41" s="156"/>
      <c r="O41" s="318"/>
      <c r="P41" s="318"/>
    </row>
    <row r="42" spans="1:16" x14ac:dyDescent="0.25">
      <c r="A42" s="328">
        <v>10</v>
      </c>
      <c r="B42" s="336" t="s">
        <v>203</v>
      </c>
      <c r="C42" s="337" t="s">
        <v>204</v>
      </c>
      <c r="D42" s="339" t="s">
        <v>69</v>
      </c>
      <c r="E42" s="340">
        <v>14.9</v>
      </c>
      <c r="F42" s="159">
        <f>27.8/1000</f>
        <v>2.7800000000000002E-2</v>
      </c>
      <c r="G42" s="159">
        <f>6/1000</f>
        <v>6.0000000000000001E-3</v>
      </c>
      <c r="H42" s="328" t="s">
        <v>23</v>
      </c>
      <c r="I42" s="328" t="s">
        <v>23</v>
      </c>
      <c r="J42" s="328" t="s">
        <v>23</v>
      </c>
      <c r="K42" s="328" t="s">
        <v>23</v>
      </c>
      <c r="L42" s="328" t="s">
        <v>23</v>
      </c>
      <c r="M42" s="328" t="s">
        <v>23</v>
      </c>
      <c r="N42" s="321">
        <f>F43+G43</f>
        <v>6.9934746000000006E-2</v>
      </c>
      <c r="O42" s="323">
        <f>N42+N44</f>
        <v>0.46656674599999998</v>
      </c>
      <c r="P42" s="323">
        <f>E42*O42</f>
        <v>6.9518445153999995</v>
      </c>
    </row>
    <row r="43" spans="1:16" x14ac:dyDescent="0.25">
      <c r="A43" s="329"/>
      <c r="B43" s="329"/>
      <c r="C43" s="338"/>
      <c r="D43" s="339"/>
      <c r="E43" s="340"/>
      <c r="F43" s="17">
        <f>F42*1.94067</f>
        <v>5.3950626000000002E-2</v>
      </c>
      <c r="G43" s="17">
        <f>G42*2.66402</f>
        <v>1.5984120000000001E-2</v>
      </c>
      <c r="H43" s="329"/>
      <c r="I43" s="329"/>
      <c r="J43" s="329"/>
      <c r="K43" s="329"/>
      <c r="L43" s="329"/>
      <c r="M43" s="329"/>
      <c r="N43" s="322"/>
      <c r="O43" s="324"/>
      <c r="P43" s="326"/>
    </row>
    <row r="44" spans="1:16" ht="15.75" x14ac:dyDescent="0.25">
      <c r="A44" s="125"/>
      <c r="B44" s="125"/>
      <c r="C44" s="126"/>
      <c r="D44" s="125"/>
      <c r="E44" s="125"/>
      <c r="F44" s="125"/>
      <c r="G44" s="125"/>
      <c r="H44" s="82" t="s">
        <v>104</v>
      </c>
      <c r="I44" s="160" t="s">
        <v>69</v>
      </c>
      <c r="J44" s="161">
        <v>1</v>
      </c>
      <c r="K44" s="127"/>
      <c r="L44" s="151">
        <v>0.32</v>
      </c>
      <c r="M44" s="94">
        <f>L44*J44*1.153</f>
        <v>0.36896000000000001</v>
      </c>
      <c r="N44" s="323">
        <f>M44+M45</f>
        <v>0.39663199999999998</v>
      </c>
      <c r="O44" s="324"/>
      <c r="P44" s="326"/>
    </row>
    <row r="45" spans="1:16" ht="15.75" x14ac:dyDescent="0.25">
      <c r="A45" s="125"/>
      <c r="B45" s="125"/>
      <c r="C45" s="126"/>
      <c r="D45" s="125"/>
      <c r="E45" s="125"/>
      <c r="F45" s="125"/>
      <c r="G45" s="125"/>
      <c r="H45" s="127" t="s">
        <v>77</v>
      </c>
      <c r="I45" s="160" t="s">
        <v>69</v>
      </c>
      <c r="J45" s="128">
        <f>30/1000</f>
        <v>0.03</v>
      </c>
      <c r="K45" s="127"/>
      <c r="L45" s="84">
        <v>0.8</v>
      </c>
      <c r="M45" s="94">
        <f>L45*J45*1.153</f>
        <v>2.7672000000000002E-2</v>
      </c>
      <c r="N45" s="325"/>
      <c r="O45" s="325"/>
      <c r="P45" s="327"/>
    </row>
    <row r="46" spans="1:16" x14ac:dyDescent="0.25">
      <c r="A46" s="332">
        <v>11</v>
      </c>
      <c r="B46" s="309" t="s">
        <v>192</v>
      </c>
      <c r="C46" s="330" t="s">
        <v>205</v>
      </c>
      <c r="D46" s="332" t="s">
        <v>133</v>
      </c>
      <c r="E46" s="334">
        <v>2</v>
      </c>
      <c r="F46" s="162">
        <v>0</v>
      </c>
      <c r="G46" s="162">
        <v>0</v>
      </c>
      <c r="H46" s="332" t="s">
        <v>23</v>
      </c>
      <c r="I46" s="332" t="s">
        <v>23</v>
      </c>
      <c r="J46" s="332" t="s">
        <v>23</v>
      </c>
      <c r="K46" s="332" t="s">
        <v>23</v>
      </c>
      <c r="L46" s="332" t="s">
        <v>23</v>
      </c>
      <c r="M46" s="332" t="s">
        <v>23</v>
      </c>
      <c r="N46" s="334">
        <f>F47+G47</f>
        <v>0</v>
      </c>
      <c r="O46" s="341">
        <f>N46+N48</f>
        <v>0.57650000000000001</v>
      </c>
      <c r="P46" s="341">
        <f>E46*O46</f>
        <v>1.153</v>
      </c>
    </row>
    <row r="47" spans="1:16" x14ac:dyDescent="0.25">
      <c r="A47" s="333"/>
      <c r="B47" s="310"/>
      <c r="C47" s="331"/>
      <c r="D47" s="333"/>
      <c r="E47" s="335"/>
      <c r="F47" s="17">
        <f>F46*1.94067</f>
        <v>0</v>
      </c>
      <c r="G47" s="17">
        <f>G46*2.66402</f>
        <v>0</v>
      </c>
      <c r="H47" s="333"/>
      <c r="I47" s="333"/>
      <c r="J47" s="333"/>
      <c r="K47" s="333"/>
      <c r="L47" s="333"/>
      <c r="M47" s="333"/>
      <c r="N47" s="335"/>
      <c r="O47" s="342"/>
      <c r="P47" s="342"/>
    </row>
    <row r="48" spans="1:16" ht="15.75" x14ac:dyDescent="0.25">
      <c r="A48" s="88"/>
      <c r="B48" s="88"/>
      <c r="C48" s="89"/>
      <c r="D48" s="88"/>
      <c r="E48" s="88"/>
      <c r="F48" s="88"/>
      <c r="G48" s="88"/>
      <c r="H48" s="90" t="s">
        <v>134</v>
      </c>
      <c r="I48" s="91" t="s">
        <v>133</v>
      </c>
      <c r="J48" s="93">
        <v>1</v>
      </c>
      <c r="K48" s="90"/>
      <c r="L48" s="93">
        <v>0.5</v>
      </c>
      <c r="M48" s="94">
        <f>L48*J48*1.153</f>
        <v>0.57650000000000001</v>
      </c>
      <c r="N48" s="94">
        <f>M48</f>
        <v>0.57650000000000001</v>
      </c>
      <c r="O48" s="343"/>
      <c r="P48" s="343"/>
    </row>
    <row r="49" spans="1:16" x14ac:dyDescent="0.25">
      <c r="A49" s="309">
        <v>12</v>
      </c>
      <c r="B49" s="309" t="s">
        <v>192</v>
      </c>
      <c r="C49" s="311" t="s">
        <v>206</v>
      </c>
      <c r="D49" s="309" t="s">
        <v>133</v>
      </c>
      <c r="E49" s="319">
        <v>1</v>
      </c>
      <c r="F49" s="153">
        <v>0</v>
      </c>
      <c r="G49" s="153">
        <v>0</v>
      </c>
      <c r="H49" s="309" t="s">
        <v>23</v>
      </c>
      <c r="I49" s="309" t="s">
        <v>23</v>
      </c>
      <c r="J49" s="309" t="s">
        <v>23</v>
      </c>
      <c r="K49" s="309" t="s">
        <v>23</v>
      </c>
      <c r="L49" s="309" t="s">
        <v>23</v>
      </c>
      <c r="M49" s="316" t="s">
        <v>23</v>
      </c>
      <c r="N49" s="319">
        <f>F50+G50</f>
        <v>0</v>
      </c>
      <c r="O49" s="316">
        <f>N49+M51</f>
        <v>5.7650000000000006</v>
      </c>
      <c r="P49" s="316">
        <f>E49*O49</f>
        <v>5.7650000000000006</v>
      </c>
    </row>
    <row r="50" spans="1:16" x14ac:dyDescent="0.25">
      <c r="A50" s="310"/>
      <c r="B50" s="310"/>
      <c r="C50" s="312"/>
      <c r="D50" s="310"/>
      <c r="E50" s="320"/>
      <c r="F50" s="17">
        <f>F49*1.94067</f>
        <v>0</v>
      </c>
      <c r="G50" s="17">
        <f>G49*2.66402</f>
        <v>0</v>
      </c>
      <c r="H50" s="310"/>
      <c r="I50" s="310"/>
      <c r="J50" s="310"/>
      <c r="K50" s="310"/>
      <c r="L50" s="310"/>
      <c r="M50" s="318"/>
      <c r="N50" s="320"/>
      <c r="O50" s="317"/>
      <c r="P50" s="317"/>
    </row>
    <row r="51" spans="1:16" ht="30" x14ac:dyDescent="0.25">
      <c r="A51" s="154"/>
      <c r="B51" s="154"/>
      <c r="C51" s="155"/>
      <c r="D51" s="154"/>
      <c r="E51" s="156"/>
      <c r="F51" s="156"/>
      <c r="G51" s="156"/>
      <c r="H51" s="154" t="s">
        <v>136</v>
      </c>
      <c r="I51" s="154" t="s">
        <v>133</v>
      </c>
      <c r="J51" s="157">
        <v>1</v>
      </c>
      <c r="K51" s="154"/>
      <c r="L51" s="157">
        <v>5</v>
      </c>
      <c r="M51" s="94">
        <f>L51*J51*1.153</f>
        <v>5.7650000000000006</v>
      </c>
      <c r="N51" s="156"/>
      <c r="O51" s="318"/>
      <c r="P51" s="318"/>
    </row>
    <row r="52" spans="1:16" x14ac:dyDescent="0.25">
      <c r="A52" s="347">
        <v>13</v>
      </c>
      <c r="B52" s="349" t="s">
        <v>96</v>
      </c>
      <c r="C52" s="350" t="s">
        <v>207</v>
      </c>
      <c r="D52" s="347" t="s">
        <v>67</v>
      </c>
      <c r="E52" s="351">
        <v>22</v>
      </c>
      <c r="F52" s="46">
        <v>0.38400000000000001</v>
      </c>
      <c r="G52" s="58">
        <v>2.9999999999999997E-4</v>
      </c>
      <c r="H52" s="347" t="s">
        <v>23</v>
      </c>
      <c r="I52" s="347" t="s">
        <v>23</v>
      </c>
      <c r="J52" s="347" t="s">
        <v>23</v>
      </c>
      <c r="K52" s="347" t="s">
        <v>23</v>
      </c>
      <c r="L52" s="347" t="s">
        <v>23</v>
      </c>
      <c r="M52" s="347" t="s">
        <v>23</v>
      </c>
      <c r="N52" s="348">
        <f>F53+G53</f>
        <v>0.74601648600000003</v>
      </c>
      <c r="O52" s="344">
        <f>N52+N54</f>
        <v>1.0556188930000001</v>
      </c>
      <c r="P52" s="344">
        <f>E52*O52</f>
        <v>23.223615646000002</v>
      </c>
    </row>
    <row r="53" spans="1:16" x14ac:dyDescent="0.25">
      <c r="A53" s="347"/>
      <c r="B53" s="347"/>
      <c r="C53" s="350"/>
      <c r="D53" s="347"/>
      <c r="E53" s="351"/>
      <c r="F53" s="17">
        <f>F52*1.94067</f>
        <v>0.74521727999999998</v>
      </c>
      <c r="G53" s="17">
        <f>G52*2.66402</f>
        <v>7.992059999999999E-4</v>
      </c>
      <c r="H53" s="347"/>
      <c r="I53" s="347"/>
      <c r="J53" s="347"/>
      <c r="K53" s="347"/>
      <c r="L53" s="347"/>
      <c r="M53" s="347"/>
      <c r="N53" s="348"/>
      <c r="O53" s="345"/>
      <c r="P53" s="344"/>
    </row>
    <row r="54" spans="1:16" ht="15.75" x14ac:dyDescent="0.25">
      <c r="A54" s="49"/>
      <c r="B54" s="49"/>
      <c r="C54" s="50"/>
      <c r="D54" s="49"/>
      <c r="E54" s="49"/>
      <c r="F54" s="49"/>
      <c r="G54" s="49"/>
      <c r="H54" s="163" t="s">
        <v>99</v>
      </c>
      <c r="I54" s="59" t="s">
        <v>69</v>
      </c>
      <c r="J54" s="54">
        <v>0.24399999999999999</v>
      </c>
      <c r="K54" s="54"/>
      <c r="L54" s="60">
        <v>1</v>
      </c>
      <c r="M54" s="94">
        <f>L54*J54*1.153</f>
        <v>0.28133200000000003</v>
      </c>
      <c r="N54" s="344">
        <f>M54+M55+M56</f>
        <v>0.30960240700000002</v>
      </c>
      <c r="O54" s="345"/>
      <c r="P54" s="344"/>
    </row>
    <row r="55" spans="1:16" ht="15.75" x14ac:dyDescent="0.25">
      <c r="A55" s="49"/>
      <c r="B55" s="49"/>
      <c r="C55" s="50"/>
      <c r="D55" s="49"/>
      <c r="E55" s="49"/>
      <c r="F55" s="49"/>
      <c r="G55" s="49"/>
      <c r="H55" s="52" t="s">
        <v>208</v>
      </c>
      <c r="I55" s="59" t="s">
        <v>69</v>
      </c>
      <c r="J55" s="54">
        <v>2.7E-2</v>
      </c>
      <c r="K55" s="54"/>
      <c r="L55" s="61">
        <v>0.79700000000000004</v>
      </c>
      <c r="M55" s="94">
        <f>L55*J55*1.153</f>
        <v>2.4811407000000001E-2</v>
      </c>
      <c r="N55" s="345"/>
      <c r="O55" s="345"/>
      <c r="P55" s="344"/>
    </row>
    <row r="56" spans="1:16" ht="15.75" x14ac:dyDescent="0.25">
      <c r="A56" s="49"/>
      <c r="B56" s="49"/>
      <c r="C56" s="50"/>
      <c r="D56" s="49"/>
      <c r="E56" s="49"/>
      <c r="F56" s="49"/>
      <c r="G56" s="49"/>
      <c r="H56" s="52" t="s">
        <v>143</v>
      </c>
      <c r="I56" s="59" t="s">
        <v>69</v>
      </c>
      <c r="J56" s="54">
        <v>2E-3</v>
      </c>
      <c r="K56" s="54"/>
      <c r="L56" s="56">
        <v>1.5</v>
      </c>
      <c r="M56" s="94">
        <f>L56*J56*1.153</f>
        <v>3.4590000000000003E-3</v>
      </c>
      <c r="N56" s="345"/>
      <c r="O56" s="345"/>
      <c r="P56" s="344"/>
    </row>
    <row r="57" spans="1:16" ht="15.75" x14ac:dyDescent="0.25">
      <c r="A57" s="164"/>
      <c r="B57" s="164"/>
      <c r="C57" s="165" t="s">
        <v>177</v>
      </c>
      <c r="D57" s="164" t="s">
        <v>178</v>
      </c>
      <c r="E57" s="164"/>
      <c r="F57" s="164"/>
      <c r="G57" s="164"/>
      <c r="H57" s="166"/>
      <c r="I57" s="154"/>
      <c r="J57" s="167"/>
      <c r="K57" s="168"/>
      <c r="L57" s="169"/>
      <c r="M57" s="169"/>
      <c r="N57" s="167"/>
      <c r="O57" s="169"/>
      <c r="P57" s="170">
        <f>SUM(P14:P56)</f>
        <v>588.19021683619997</v>
      </c>
    </row>
    <row r="58" spans="1:16" x14ac:dyDescent="0.25">
      <c r="A58" s="168"/>
      <c r="B58" s="168"/>
      <c r="C58" s="171" t="s">
        <v>209</v>
      </c>
      <c r="D58" s="168" t="s">
        <v>178</v>
      </c>
      <c r="E58" s="168"/>
      <c r="F58" s="168"/>
      <c r="G58" s="168"/>
      <c r="H58" s="168"/>
      <c r="I58" s="168"/>
      <c r="J58" s="154"/>
      <c r="K58" s="154"/>
      <c r="L58" s="154"/>
      <c r="M58" s="154"/>
      <c r="N58" s="154"/>
      <c r="O58" s="154"/>
      <c r="P58" s="172">
        <f>P57*13.3/100</f>
        <v>78.229298839214593</v>
      </c>
    </row>
    <row r="59" spans="1:16" x14ac:dyDescent="0.25">
      <c r="A59" s="168"/>
      <c r="B59" s="168"/>
      <c r="C59" s="171" t="s">
        <v>177</v>
      </c>
      <c r="D59" s="168" t="s">
        <v>178</v>
      </c>
      <c r="E59" s="168"/>
      <c r="F59" s="168"/>
      <c r="G59" s="168"/>
      <c r="H59" s="168"/>
      <c r="I59" s="168"/>
      <c r="J59" s="154"/>
      <c r="K59" s="154"/>
      <c r="L59" s="154"/>
      <c r="M59" s="154"/>
      <c r="N59" s="154"/>
      <c r="O59" s="154"/>
      <c r="P59" s="172">
        <f>P57+P58</f>
        <v>666.41951567541457</v>
      </c>
    </row>
    <row r="60" spans="1:16" x14ac:dyDescent="0.25">
      <c r="A60" s="168"/>
      <c r="B60" s="168"/>
      <c r="C60" s="171" t="s">
        <v>210</v>
      </c>
      <c r="D60" s="168" t="s">
        <v>178</v>
      </c>
      <c r="E60" s="168"/>
      <c r="F60" s="168"/>
      <c r="G60" s="168"/>
      <c r="H60" s="168"/>
      <c r="I60" s="168"/>
      <c r="J60" s="154"/>
      <c r="K60" s="154"/>
      <c r="L60" s="154"/>
      <c r="M60" s="154"/>
      <c r="N60" s="154"/>
      <c r="O60" s="154"/>
      <c r="P60" s="172">
        <f>P59*11/100</f>
        <v>73.306146724295601</v>
      </c>
    </row>
    <row r="61" spans="1:16" x14ac:dyDescent="0.25">
      <c r="A61" s="168"/>
      <c r="B61" s="168"/>
      <c r="C61" s="171" t="s">
        <v>177</v>
      </c>
      <c r="D61" s="168" t="s">
        <v>178</v>
      </c>
      <c r="E61" s="168"/>
      <c r="F61" s="168"/>
      <c r="G61" s="168"/>
      <c r="H61" s="168"/>
      <c r="I61" s="168"/>
      <c r="J61" s="154"/>
      <c r="K61" s="154"/>
      <c r="L61" s="154"/>
      <c r="M61" s="154"/>
      <c r="N61" s="154"/>
      <c r="O61" s="154"/>
      <c r="P61" s="172">
        <f>SUM(P59:P60)</f>
        <v>739.72566239971013</v>
      </c>
    </row>
    <row r="62" spans="1:16" x14ac:dyDescent="0.25">
      <c r="A62" s="346" t="s">
        <v>211</v>
      </c>
      <c r="B62" s="346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346"/>
      <c r="O62" s="346"/>
      <c r="P62" s="346"/>
    </row>
  </sheetData>
  <mergeCells count="208">
    <mergeCell ref="O52:O56"/>
    <mergeCell ref="P52:P56"/>
    <mergeCell ref="N54:N56"/>
    <mergeCell ref="A62:P62"/>
    <mergeCell ref="I52:I53"/>
    <mergeCell ref="J52:J53"/>
    <mergeCell ref="K52:K53"/>
    <mergeCell ref="L52:L53"/>
    <mergeCell ref="M52:M53"/>
    <mergeCell ref="N52:N53"/>
    <mergeCell ref="A52:A53"/>
    <mergeCell ref="B52:B53"/>
    <mergeCell ref="C52:C53"/>
    <mergeCell ref="D52:D53"/>
    <mergeCell ref="E52:E53"/>
    <mergeCell ref="H52:H53"/>
    <mergeCell ref="K49:K50"/>
    <mergeCell ref="L49:L50"/>
    <mergeCell ref="M49:M50"/>
    <mergeCell ref="N49:N50"/>
    <mergeCell ref="O49:O51"/>
    <mergeCell ref="P49:P51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J49:J50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H46:H47"/>
    <mergeCell ref="H42:H43"/>
    <mergeCell ref="I42:I43"/>
    <mergeCell ref="J42:J43"/>
    <mergeCell ref="A42:A43"/>
    <mergeCell ref="B42:B43"/>
    <mergeCell ref="C42:C43"/>
    <mergeCell ref="D42:D43"/>
    <mergeCell ref="E42:E43"/>
    <mergeCell ref="N42:N43"/>
    <mergeCell ref="O42:O45"/>
    <mergeCell ref="P42:P45"/>
    <mergeCell ref="N44:N45"/>
    <mergeCell ref="K42:K43"/>
    <mergeCell ref="L42:L43"/>
    <mergeCell ref="M42:M43"/>
    <mergeCell ref="P36:P38"/>
    <mergeCell ref="A39:A40"/>
    <mergeCell ref="B39:B40"/>
    <mergeCell ref="C39:C40"/>
    <mergeCell ref="D39:D40"/>
    <mergeCell ref="E39:E40"/>
    <mergeCell ref="H39:H40"/>
    <mergeCell ref="I39:I40"/>
    <mergeCell ref="J39:J40"/>
    <mergeCell ref="K39:K40"/>
    <mergeCell ref="J36:J37"/>
    <mergeCell ref="K36:K37"/>
    <mergeCell ref="L36:L37"/>
    <mergeCell ref="M36:M37"/>
    <mergeCell ref="N36:N37"/>
    <mergeCell ref="O36:O38"/>
    <mergeCell ref="L39:L40"/>
    <mergeCell ref="M39:M40"/>
    <mergeCell ref="N39:N40"/>
    <mergeCell ref="O39:O41"/>
    <mergeCell ref="P39:P41"/>
    <mergeCell ref="A36:A37"/>
    <mergeCell ref="B36:B37"/>
    <mergeCell ref="C36:C37"/>
    <mergeCell ref="D36:D37"/>
    <mergeCell ref="E36:E37"/>
    <mergeCell ref="H36:H37"/>
    <mergeCell ref="I36:I37"/>
    <mergeCell ref="H33:H34"/>
    <mergeCell ref="I33:I34"/>
    <mergeCell ref="P30:P32"/>
    <mergeCell ref="A33:A34"/>
    <mergeCell ref="B33:B34"/>
    <mergeCell ref="C33:C34"/>
    <mergeCell ref="D33:D34"/>
    <mergeCell ref="E33:E34"/>
    <mergeCell ref="N33:N34"/>
    <mergeCell ref="O33:O35"/>
    <mergeCell ref="P33:P35"/>
    <mergeCell ref="J33:J34"/>
    <mergeCell ref="K33:K34"/>
    <mergeCell ref="L33:L34"/>
    <mergeCell ref="M33:M34"/>
    <mergeCell ref="A30:A31"/>
    <mergeCell ref="B30:B31"/>
    <mergeCell ref="C30:C31"/>
    <mergeCell ref="D30:D31"/>
    <mergeCell ref="E30:E31"/>
    <mergeCell ref="H30:H31"/>
    <mergeCell ref="I30:I31"/>
    <mergeCell ref="J30:J31"/>
    <mergeCell ref="K27:K28"/>
    <mergeCell ref="L27:L28"/>
    <mergeCell ref="M27:M28"/>
    <mergeCell ref="N27:N28"/>
    <mergeCell ref="O27:O29"/>
    <mergeCell ref="L30:L31"/>
    <mergeCell ref="M30:M31"/>
    <mergeCell ref="N30:N31"/>
    <mergeCell ref="O30:O32"/>
    <mergeCell ref="K30:K31"/>
    <mergeCell ref="O23:O26"/>
    <mergeCell ref="P23:P26"/>
    <mergeCell ref="N25:N26"/>
    <mergeCell ref="A27:A28"/>
    <mergeCell ref="B27:B28"/>
    <mergeCell ref="C27:C28"/>
    <mergeCell ref="D27:D28"/>
    <mergeCell ref="E27:E28"/>
    <mergeCell ref="H27:H28"/>
    <mergeCell ref="I27:I28"/>
    <mergeCell ref="I23:I24"/>
    <mergeCell ref="J23:J24"/>
    <mergeCell ref="K23:K24"/>
    <mergeCell ref="L23:L24"/>
    <mergeCell ref="M23:M24"/>
    <mergeCell ref="N23:N24"/>
    <mergeCell ref="A23:A24"/>
    <mergeCell ref="B23:B24"/>
    <mergeCell ref="C23:C24"/>
    <mergeCell ref="D23:D24"/>
    <mergeCell ref="E23:E24"/>
    <mergeCell ref="H23:H24"/>
    <mergeCell ref="P27:P29"/>
    <mergeCell ref="J27:J28"/>
    <mergeCell ref="L18:L19"/>
    <mergeCell ref="M18:M19"/>
    <mergeCell ref="N18:N19"/>
    <mergeCell ref="O18:O22"/>
    <mergeCell ref="P18:P22"/>
    <mergeCell ref="N20:N22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G11:G12"/>
    <mergeCell ref="H11:M11"/>
    <mergeCell ref="N11:N12"/>
    <mergeCell ref="O11:O12"/>
    <mergeCell ref="P11:P12"/>
    <mergeCell ref="A14:A15"/>
    <mergeCell ref="B14:B15"/>
    <mergeCell ref="C14:C15"/>
    <mergeCell ref="D14:D15"/>
    <mergeCell ref="E14:E15"/>
    <mergeCell ref="A11:A12"/>
    <mergeCell ref="B11:B12"/>
    <mergeCell ref="C11:C12"/>
    <mergeCell ref="D11:D12"/>
    <mergeCell ref="E11:E12"/>
    <mergeCell ref="F11:F12"/>
    <mergeCell ref="N14:N15"/>
    <mergeCell ref="O14:O15"/>
    <mergeCell ref="P14:P15"/>
    <mergeCell ref="J14:J15"/>
    <mergeCell ref="K14:K15"/>
    <mergeCell ref="L14:L15"/>
    <mergeCell ref="M14:M15"/>
    <mergeCell ref="A7:P7"/>
    <mergeCell ref="A9:C10"/>
    <mergeCell ref="D9:F9"/>
    <mergeCell ref="I9:L9"/>
    <mergeCell ref="M9:N9"/>
    <mergeCell ref="O9:P9"/>
    <mergeCell ref="D10:F10"/>
    <mergeCell ref="I10:L10"/>
    <mergeCell ref="M10:N10"/>
    <mergeCell ref="O10:P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S228"/>
  <sheetViews>
    <sheetView workbookViewId="0">
      <selection activeCell="D8" sqref="D7:F8"/>
    </sheetView>
  </sheetViews>
  <sheetFormatPr defaultRowHeight="15" x14ac:dyDescent="0.25"/>
  <cols>
    <col min="2" max="2" width="8.140625" customWidth="1"/>
    <col min="3" max="3" width="26.5703125" customWidth="1"/>
    <col min="12" max="12" width="12.140625" customWidth="1"/>
  </cols>
  <sheetData>
    <row r="4" spans="1:19" ht="30" customHeight="1" x14ac:dyDescent="0.25">
      <c r="D4" s="498" t="s">
        <v>179</v>
      </c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</row>
    <row r="5" spans="1:19" ht="19.5" customHeight="1" x14ac:dyDescent="0.25"/>
    <row r="7" spans="1:19" x14ac:dyDescent="0.25">
      <c r="A7" s="356" t="s">
        <v>0</v>
      </c>
      <c r="B7" s="356"/>
      <c r="C7" s="356"/>
      <c r="D7" s="250"/>
      <c r="E7" s="250"/>
      <c r="F7" s="250"/>
      <c r="G7" s="1"/>
      <c r="H7" s="2"/>
      <c r="I7" s="2"/>
      <c r="J7" s="2" t="s">
        <v>1</v>
      </c>
      <c r="K7" s="2"/>
      <c r="L7" s="2"/>
      <c r="M7" s="3">
        <f>+P228</f>
        <v>1729.954991255679</v>
      </c>
      <c r="N7" s="3"/>
      <c r="O7" s="4" t="s">
        <v>2</v>
      </c>
      <c r="P7" s="4"/>
    </row>
    <row r="8" spans="1:19" x14ac:dyDescent="0.25">
      <c r="A8" s="357"/>
      <c r="B8" s="357"/>
      <c r="C8" s="357"/>
      <c r="D8" s="253"/>
      <c r="E8" s="253"/>
      <c r="F8" s="253"/>
      <c r="G8" s="1"/>
      <c r="H8" s="1"/>
      <c r="I8" s="1"/>
      <c r="J8" s="358"/>
      <c r="K8" s="358"/>
      <c r="L8" s="358"/>
      <c r="M8" s="358"/>
      <c r="N8" s="359"/>
      <c r="O8" s="359"/>
      <c r="P8" s="5"/>
    </row>
    <row r="9" spans="1:19" x14ac:dyDescent="0.25">
      <c r="A9" s="360" t="s">
        <v>3</v>
      </c>
      <c r="B9" s="361" t="s">
        <v>4</v>
      </c>
      <c r="C9" s="362" t="s">
        <v>5</v>
      </c>
      <c r="D9" s="361" t="s">
        <v>6</v>
      </c>
      <c r="E9" s="361" t="s">
        <v>7</v>
      </c>
      <c r="F9" s="352" t="s">
        <v>8</v>
      </c>
      <c r="G9" s="352" t="s">
        <v>9</v>
      </c>
      <c r="H9" s="360" t="s">
        <v>10</v>
      </c>
      <c r="I9" s="360"/>
      <c r="J9" s="360"/>
      <c r="K9" s="360"/>
      <c r="L9" s="360"/>
      <c r="M9" s="360"/>
      <c r="N9" s="352" t="s">
        <v>11</v>
      </c>
      <c r="O9" s="352" t="s">
        <v>12</v>
      </c>
      <c r="P9" s="354" t="s">
        <v>13</v>
      </c>
    </row>
    <row r="10" spans="1:19" ht="124.5" x14ac:dyDescent="0.25">
      <c r="A10" s="360"/>
      <c r="B10" s="361"/>
      <c r="C10" s="362"/>
      <c r="D10" s="361"/>
      <c r="E10" s="361"/>
      <c r="F10" s="352"/>
      <c r="G10" s="352"/>
      <c r="H10" s="6" t="s">
        <v>14</v>
      </c>
      <c r="I10" s="7" t="s">
        <v>6</v>
      </c>
      <c r="J10" s="8" t="s">
        <v>15</v>
      </c>
      <c r="K10" s="9" t="s">
        <v>16</v>
      </c>
      <c r="L10" s="9" t="s">
        <v>17</v>
      </c>
      <c r="M10" s="8" t="s">
        <v>18</v>
      </c>
      <c r="N10" s="353"/>
      <c r="O10" s="353"/>
      <c r="P10" s="355"/>
    </row>
    <row r="11" spans="1:19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1">
        <v>16</v>
      </c>
    </row>
    <row r="12" spans="1:19" x14ac:dyDescent="0.25">
      <c r="A12" s="363" t="s">
        <v>19</v>
      </c>
      <c r="B12" s="364"/>
      <c r="C12" s="364"/>
      <c r="D12" s="364"/>
      <c r="E12" s="365"/>
      <c r="F12" s="12"/>
      <c r="G12" s="12"/>
      <c r="H12" s="13"/>
      <c r="I12" s="13"/>
      <c r="J12" s="13"/>
      <c r="K12" s="13"/>
      <c r="L12" s="13"/>
      <c r="M12" s="13"/>
      <c r="N12" s="13"/>
      <c r="O12" s="13"/>
      <c r="P12" s="14"/>
    </row>
    <row r="13" spans="1:19" x14ac:dyDescent="0.25">
      <c r="A13" s="366">
        <v>1</v>
      </c>
      <c r="B13" s="366" t="s">
        <v>20</v>
      </c>
      <c r="C13" s="367" t="s">
        <v>21</v>
      </c>
      <c r="D13" s="366" t="s">
        <v>22</v>
      </c>
      <c r="E13" s="368">
        <v>6.4</v>
      </c>
      <c r="F13" s="15">
        <v>0.745</v>
      </c>
      <c r="G13" s="16">
        <v>0</v>
      </c>
      <c r="H13" s="378" t="s">
        <v>23</v>
      </c>
      <c r="I13" s="378" t="s">
        <v>23</v>
      </c>
      <c r="J13" s="378" t="s">
        <v>23</v>
      </c>
      <c r="K13" s="378" t="s">
        <v>23</v>
      </c>
      <c r="L13" s="378" t="s">
        <v>23</v>
      </c>
      <c r="M13" s="378" t="s">
        <v>23</v>
      </c>
      <c r="N13" s="369">
        <f>F14+G14</f>
        <v>1.4457991499999998</v>
      </c>
      <c r="O13" s="369">
        <f>N13</f>
        <v>1.4457991499999998</v>
      </c>
      <c r="P13" s="369">
        <f>E13*O13</f>
        <v>9.2531145599999984</v>
      </c>
    </row>
    <row r="14" spans="1:19" x14ac:dyDescent="0.25">
      <c r="A14" s="366"/>
      <c r="B14" s="366"/>
      <c r="C14" s="367"/>
      <c r="D14" s="366"/>
      <c r="E14" s="368"/>
      <c r="F14" s="17">
        <f>F13*1.94067</f>
        <v>1.4457991499999998</v>
      </c>
      <c r="G14" s="17">
        <f>G13*2.66402</f>
        <v>0</v>
      </c>
      <c r="H14" s="379"/>
      <c r="I14" s="379"/>
      <c r="J14" s="379"/>
      <c r="K14" s="379"/>
      <c r="L14" s="379"/>
      <c r="M14" s="379"/>
      <c r="N14" s="370"/>
      <c r="O14" s="371"/>
      <c r="P14" s="371"/>
    </row>
    <row r="15" spans="1:19" x14ac:dyDescent="0.25">
      <c r="A15" s="372">
        <v>2</v>
      </c>
      <c r="B15" s="366" t="s">
        <v>24</v>
      </c>
      <c r="C15" s="374" t="s">
        <v>25</v>
      </c>
      <c r="D15" s="372" t="s">
        <v>22</v>
      </c>
      <c r="E15" s="376">
        <v>6.4</v>
      </c>
      <c r="F15" s="15">
        <v>0.41499999999999998</v>
      </c>
      <c r="G15" s="16">
        <v>0</v>
      </c>
      <c r="H15" s="372" t="s">
        <v>23</v>
      </c>
      <c r="I15" s="372" t="s">
        <v>23</v>
      </c>
      <c r="J15" s="372" t="s">
        <v>23</v>
      </c>
      <c r="K15" s="372" t="s">
        <v>23</v>
      </c>
      <c r="L15" s="372" t="s">
        <v>23</v>
      </c>
      <c r="M15" s="372" t="s">
        <v>23</v>
      </c>
      <c r="N15" s="380">
        <f>F16+G16</f>
        <v>0.80537804999999996</v>
      </c>
      <c r="O15" s="380">
        <f>N15</f>
        <v>0.80537804999999996</v>
      </c>
      <c r="P15" s="380">
        <f>E15*O15</f>
        <v>5.1544195200000003</v>
      </c>
    </row>
    <row r="16" spans="1:19" x14ac:dyDescent="0.25">
      <c r="A16" s="373"/>
      <c r="B16" s="366"/>
      <c r="C16" s="375"/>
      <c r="D16" s="373"/>
      <c r="E16" s="377"/>
      <c r="F16" s="17">
        <f>F15*1.94067</f>
        <v>0.80537804999999996</v>
      </c>
      <c r="G16" s="17">
        <f>G15*2.66402</f>
        <v>0</v>
      </c>
      <c r="H16" s="373"/>
      <c r="I16" s="373"/>
      <c r="J16" s="373"/>
      <c r="K16" s="373"/>
      <c r="L16" s="373"/>
      <c r="M16" s="373"/>
      <c r="N16" s="381"/>
      <c r="O16" s="381"/>
      <c r="P16" s="381"/>
    </row>
    <row r="17" spans="1:16" x14ac:dyDescent="0.25">
      <c r="A17" s="366">
        <v>3</v>
      </c>
      <c r="B17" s="366" t="s">
        <v>26</v>
      </c>
      <c r="C17" s="367" t="s">
        <v>27</v>
      </c>
      <c r="D17" s="366" t="s">
        <v>22</v>
      </c>
      <c r="E17" s="368">
        <v>20.399999999999999</v>
      </c>
      <c r="F17" s="18">
        <v>1.1000000000000001</v>
      </c>
      <c r="G17" s="16">
        <v>0</v>
      </c>
      <c r="H17" s="378" t="s">
        <v>23</v>
      </c>
      <c r="I17" s="378" t="s">
        <v>23</v>
      </c>
      <c r="J17" s="378" t="s">
        <v>23</v>
      </c>
      <c r="K17" s="378" t="s">
        <v>23</v>
      </c>
      <c r="L17" s="378" t="s">
        <v>23</v>
      </c>
      <c r="M17" s="378" t="s">
        <v>23</v>
      </c>
      <c r="N17" s="369">
        <f>F18+G18</f>
        <v>2.1347369999999999</v>
      </c>
      <c r="O17" s="369">
        <f>N17</f>
        <v>2.1347369999999999</v>
      </c>
      <c r="P17" s="369">
        <f>E17*O17</f>
        <v>43.548634799999995</v>
      </c>
    </row>
    <row r="18" spans="1:16" x14ac:dyDescent="0.25">
      <c r="A18" s="366"/>
      <c r="B18" s="366"/>
      <c r="C18" s="367"/>
      <c r="D18" s="366"/>
      <c r="E18" s="368"/>
      <c r="F18" s="17">
        <f>F17*1.94067</f>
        <v>2.1347369999999999</v>
      </c>
      <c r="G18" s="17">
        <f>G17*2.66402</f>
        <v>0</v>
      </c>
      <c r="H18" s="379"/>
      <c r="I18" s="379"/>
      <c r="J18" s="379"/>
      <c r="K18" s="379"/>
      <c r="L18" s="379"/>
      <c r="M18" s="379"/>
      <c r="N18" s="370"/>
      <c r="O18" s="371"/>
      <c r="P18" s="371"/>
    </row>
    <row r="19" spans="1:16" x14ac:dyDescent="0.25">
      <c r="A19" s="372">
        <v>4</v>
      </c>
      <c r="B19" s="372" t="s">
        <v>28</v>
      </c>
      <c r="C19" s="374" t="s">
        <v>29</v>
      </c>
      <c r="D19" s="372" t="s">
        <v>22</v>
      </c>
      <c r="E19" s="376">
        <v>17</v>
      </c>
      <c r="F19" s="19">
        <f>0.664+3.27</f>
        <v>3.9340000000000002</v>
      </c>
      <c r="G19" s="19">
        <v>3.81</v>
      </c>
      <c r="H19" s="372" t="s">
        <v>23</v>
      </c>
      <c r="I19" s="372" t="s">
        <v>23</v>
      </c>
      <c r="J19" s="372" t="s">
        <v>23</v>
      </c>
      <c r="K19" s="372" t="s">
        <v>23</v>
      </c>
      <c r="L19" s="372" t="s">
        <v>23</v>
      </c>
      <c r="M19" s="372" t="s">
        <v>23</v>
      </c>
      <c r="N19" s="380">
        <f>F20+G20</f>
        <v>17.784511979999998</v>
      </c>
      <c r="O19" s="380">
        <f>N19</f>
        <v>17.784511979999998</v>
      </c>
      <c r="P19" s="380">
        <f>E19*O19</f>
        <v>302.33670365999996</v>
      </c>
    </row>
    <row r="20" spans="1:16" x14ac:dyDescent="0.25">
      <c r="A20" s="373"/>
      <c r="B20" s="373"/>
      <c r="C20" s="375"/>
      <c r="D20" s="373"/>
      <c r="E20" s="377"/>
      <c r="F20" s="17">
        <f>F19*1.94067</f>
        <v>7.6345957799999997</v>
      </c>
      <c r="G20" s="17">
        <f>G19*2.66402</f>
        <v>10.1499162</v>
      </c>
      <c r="H20" s="373"/>
      <c r="I20" s="373"/>
      <c r="J20" s="373"/>
      <c r="K20" s="373"/>
      <c r="L20" s="373"/>
      <c r="M20" s="373"/>
      <c r="N20" s="381"/>
      <c r="O20" s="381"/>
      <c r="P20" s="381"/>
    </row>
    <row r="21" spans="1:16" x14ac:dyDescent="0.25">
      <c r="A21" s="372">
        <v>5</v>
      </c>
      <c r="B21" s="383" t="s">
        <v>30</v>
      </c>
      <c r="C21" s="374" t="s">
        <v>31</v>
      </c>
      <c r="D21" s="372" t="s">
        <v>22</v>
      </c>
      <c r="E21" s="376">
        <v>3.2</v>
      </c>
      <c r="F21" s="19">
        <v>3.2</v>
      </c>
      <c r="G21" s="19">
        <v>2.16</v>
      </c>
      <c r="H21" s="372" t="s">
        <v>23</v>
      </c>
      <c r="I21" s="372" t="s">
        <v>23</v>
      </c>
      <c r="J21" s="372" t="s">
        <v>23</v>
      </c>
      <c r="K21" s="372" t="s">
        <v>23</v>
      </c>
      <c r="L21" s="372" t="s">
        <v>23</v>
      </c>
      <c r="M21" s="372" t="s">
        <v>23</v>
      </c>
      <c r="N21" s="380">
        <f>F22+G22</f>
        <v>11.964427199999999</v>
      </c>
      <c r="O21" s="382">
        <f>N21+N23</f>
        <v>15.2793022</v>
      </c>
      <c r="P21" s="382">
        <f>O21*E21</f>
        <v>48.89376704</v>
      </c>
    </row>
    <row r="22" spans="1:16" x14ac:dyDescent="0.25">
      <c r="A22" s="373"/>
      <c r="B22" s="384"/>
      <c r="C22" s="375"/>
      <c r="D22" s="373"/>
      <c r="E22" s="377"/>
      <c r="F22" s="17">
        <f>F21*1.94067</f>
        <v>6.2101439999999997</v>
      </c>
      <c r="G22" s="17">
        <f>G21*2.66402</f>
        <v>5.7542831999999997</v>
      </c>
      <c r="H22" s="373"/>
      <c r="I22" s="373"/>
      <c r="J22" s="373"/>
      <c r="K22" s="373"/>
      <c r="L22" s="373"/>
      <c r="M22" s="373"/>
      <c r="N22" s="381"/>
      <c r="O22" s="382"/>
      <c r="P22" s="382"/>
    </row>
    <row r="23" spans="1:16" ht="18" x14ac:dyDescent="0.25">
      <c r="A23" s="20"/>
      <c r="B23" s="20"/>
      <c r="C23" s="21"/>
      <c r="D23" s="20"/>
      <c r="E23" s="19"/>
      <c r="F23" s="19"/>
      <c r="G23" s="19"/>
      <c r="H23" s="20" t="s">
        <v>32</v>
      </c>
      <c r="I23" s="20" t="s">
        <v>22</v>
      </c>
      <c r="J23" s="19">
        <v>1.1499999999999999</v>
      </c>
      <c r="K23" s="20"/>
      <c r="L23" s="19">
        <v>2.5</v>
      </c>
      <c r="M23" s="22">
        <f>L23*J23*1.153</f>
        <v>3.3148750000000002</v>
      </c>
      <c r="N23" s="19">
        <f>M23</f>
        <v>3.3148750000000002</v>
      </c>
      <c r="O23" s="382"/>
      <c r="P23" s="382"/>
    </row>
    <row r="24" spans="1:16" x14ac:dyDescent="0.25">
      <c r="A24" s="372">
        <v>6</v>
      </c>
      <c r="B24" s="383" t="s">
        <v>33</v>
      </c>
      <c r="C24" s="374" t="s">
        <v>34</v>
      </c>
      <c r="D24" s="372" t="s">
        <v>22</v>
      </c>
      <c r="E24" s="376">
        <v>2.6</v>
      </c>
      <c r="F24" s="19">
        <v>0.89</v>
      </c>
      <c r="G24" s="23">
        <v>0</v>
      </c>
      <c r="H24" s="372" t="s">
        <v>23</v>
      </c>
      <c r="I24" s="372" t="s">
        <v>23</v>
      </c>
      <c r="J24" s="372" t="s">
        <v>23</v>
      </c>
      <c r="K24" s="372" t="s">
        <v>23</v>
      </c>
      <c r="L24" s="372" t="s">
        <v>23</v>
      </c>
      <c r="M24" s="372" t="s">
        <v>23</v>
      </c>
      <c r="N24" s="380">
        <f>F25+G25</f>
        <v>1.7271962999999999</v>
      </c>
      <c r="O24" s="382">
        <f>N24+N26</f>
        <v>6.8003963000000009</v>
      </c>
      <c r="P24" s="382">
        <f>O24*E24</f>
        <v>17.681030380000003</v>
      </c>
    </row>
    <row r="25" spans="1:16" x14ac:dyDescent="0.25">
      <c r="A25" s="373"/>
      <c r="B25" s="384"/>
      <c r="C25" s="375"/>
      <c r="D25" s="373"/>
      <c r="E25" s="377"/>
      <c r="F25" s="17">
        <f>F24*1.94067</f>
        <v>1.7271962999999999</v>
      </c>
      <c r="G25" s="17">
        <f>G24*2.66402</f>
        <v>0</v>
      </c>
      <c r="H25" s="373"/>
      <c r="I25" s="373"/>
      <c r="J25" s="373"/>
      <c r="K25" s="373"/>
      <c r="L25" s="373"/>
      <c r="M25" s="373"/>
      <c r="N25" s="381"/>
      <c r="O25" s="382"/>
      <c r="P25" s="382"/>
    </row>
    <row r="26" spans="1:16" ht="18" x14ac:dyDescent="0.25">
      <c r="A26" s="20"/>
      <c r="B26" s="20"/>
      <c r="C26" s="21"/>
      <c r="D26" s="20"/>
      <c r="E26" s="19"/>
      <c r="F26" s="19"/>
      <c r="G26" s="19"/>
      <c r="H26" s="20" t="s">
        <v>35</v>
      </c>
      <c r="I26" s="20" t="s">
        <v>22</v>
      </c>
      <c r="J26" s="24">
        <v>1.1000000000000001</v>
      </c>
      <c r="K26" s="20"/>
      <c r="L26" s="24">
        <v>4</v>
      </c>
      <c r="M26" s="22">
        <f>L26*J26*1.153</f>
        <v>5.0732000000000008</v>
      </c>
      <c r="N26" s="19">
        <f>M26</f>
        <v>5.0732000000000008</v>
      </c>
      <c r="O26" s="382"/>
      <c r="P26" s="382"/>
    </row>
    <row r="27" spans="1:16" x14ac:dyDescent="0.25">
      <c r="A27" s="372">
        <v>7</v>
      </c>
      <c r="B27" s="383" t="s">
        <v>36</v>
      </c>
      <c r="C27" s="374" t="s">
        <v>37</v>
      </c>
      <c r="D27" s="372" t="s">
        <v>22</v>
      </c>
      <c r="E27" s="376">
        <v>1.4</v>
      </c>
      <c r="F27" s="19">
        <v>0.89</v>
      </c>
      <c r="G27" s="23">
        <v>0</v>
      </c>
      <c r="H27" s="372" t="s">
        <v>23</v>
      </c>
      <c r="I27" s="372" t="s">
        <v>23</v>
      </c>
      <c r="J27" s="372" t="s">
        <v>23</v>
      </c>
      <c r="K27" s="372" t="s">
        <v>23</v>
      </c>
      <c r="L27" s="372" t="s">
        <v>23</v>
      </c>
      <c r="M27" s="372" t="s">
        <v>23</v>
      </c>
      <c r="N27" s="380">
        <f>F28+G28</f>
        <v>1.7271962999999999</v>
      </c>
      <c r="O27" s="382">
        <f>N27+N29</f>
        <v>3.6296463000000001</v>
      </c>
      <c r="P27" s="382">
        <f>O27*E27</f>
        <v>5.0815048200000001</v>
      </c>
    </row>
    <row r="28" spans="1:16" x14ac:dyDescent="0.25">
      <c r="A28" s="373"/>
      <c r="B28" s="384"/>
      <c r="C28" s="375"/>
      <c r="D28" s="373"/>
      <c r="E28" s="377"/>
      <c r="F28" s="17">
        <f>F27*1.94067</f>
        <v>1.7271962999999999</v>
      </c>
      <c r="G28" s="17">
        <f>G27*2.66402</f>
        <v>0</v>
      </c>
      <c r="H28" s="373"/>
      <c r="I28" s="373"/>
      <c r="J28" s="373"/>
      <c r="K28" s="373"/>
      <c r="L28" s="373"/>
      <c r="M28" s="373"/>
      <c r="N28" s="381"/>
      <c r="O28" s="382"/>
      <c r="P28" s="382"/>
    </row>
    <row r="29" spans="1:16" ht="18" x14ac:dyDescent="0.25">
      <c r="A29" s="20"/>
      <c r="B29" s="20"/>
      <c r="C29" s="21"/>
      <c r="D29" s="20"/>
      <c r="E29" s="19"/>
      <c r="F29" s="19"/>
      <c r="G29" s="19"/>
      <c r="H29" s="20" t="s">
        <v>38</v>
      </c>
      <c r="I29" s="20" t="s">
        <v>22</v>
      </c>
      <c r="J29" s="24">
        <v>1.1000000000000001</v>
      </c>
      <c r="K29" s="20"/>
      <c r="L29" s="19">
        <v>1.5</v>
      </c>
      <c r="M29" s="22">
        <f>L29*J29*1.153</f>
        <v>1.9024500000000002</v>
      </c>
      <c r="N29" s="19">
        <f>M29</f>
        <v>1.9024500000000002</v>
      </c>
      <c r="O29" s="382"/>
      <c r="P29" s="382"/>
    </row>
    <row r="30" spans="1:16" x14ac:dyDescent="0.25">
      <c r="A30" s="372">
        <v>8</v>
      </c>
      <c r="B30" s="383" t="s">
        <v>39</v>
      </c>
      <c r="C30" s="374" t="s">
        <v>40</v>
      </c>
      <c r="D30" s="372" t="s">
        <v>22</v>
      </c>
      <c r="E30" s="376">
        <v>1.7</v>
      </c>
      <c r="F30" s="19">
        <v>0.89</v>
      </c>
      <c r="G30" s="23">
        <v>0</v>
      </c>
      <c r="H30" s="372" t="s">
        <v>23</v>
      </c>
      <c r="I30" s="372" t="s">
        <v>23</v>
      </c>
      <c r="J30" s="372" t="s">
        <v>23</v>
      </c>
      <c r="K30" s="372" t="s">
        <v>23</v>
      </c>
      <c r="L30" s="372" t="s">
        <v>23</v>
      </c>
      <c r="M30" s="372" t="s">
        <v>23</v>
      </c>
      <c r="N30" s="380">
        <f>F31+G31</f>
        <v>1.7271962999999999</v>
      </c>
      <c r="O30" s="382">
        <f>N30+N32</f>
        <v>4.2637963000000001</v>
      </c>
      <c r="P30" s="382">
        <f>O30*E30</f>
        <v>7.2484537099999997</v>
      </c>
    </row>
    <row r="31" spans="1:16" x14ac:dyDescent="0.25">
      <c r="A31" s="373"/>
      <c r="B31" s="384"/>
      <c r="C31" s="375"/>
      <c r="D31" s="373"/>
      <c r="E31" s="377"/>
      <c r="F31" s="17">
        <f>F30*1.94067</f>
        <v>1.7271962999999999</v>
      </c>
      <c r="G31" s="17">
        <f>G30*2.66402</f>
        <v>0</v>
      </c>
      <c r="H31" s="373"/>
      <c r="I31" s="373"/>
      <c r="J31" s="373"/>
      <c r="K31" s="373"/>
      <c r="L31" s="373"/>
      <c r="M31" s="373"/>
      <c r="N31" s="381"/>
      <c r="O31" s="382"/>
      <c r="P31" s="382"/>
    </row>
    <row r="32" spans="1:16" ht="18" x14ac:dyDescent="0.25">
      <c r="A32" s="20"/>
      <c r="B32" s="20"/>
      <c r="C32" s="21"/>
      <c r="D32" s="20"/>
      <c r="E32" s="19"/>
      <c r="F32" s="19"/>
      <c r="G32" s="19"/>
      <c r="H32" s="20" t="s">
        <v>41</v>
      </c>
      <c r="I32" s="20" t="s">
        <v>22</v>
      </c>
      <c r="J32" s="24">
        <v>1.1000000000000001</v>
      </c>
      <c r="K32" s="20"/>
      <c r="L32" s="24">
        <v>2</v>
      </c>
      <c r="M32" s="22">
        <f>L32*J32*1.153</f>
        <v>2.5366000000000004</v>
      </c>
      <c r="N32" s="19">
        <f>M32</f>
        <v>2.5366000000000004</v>
      </c>
      <c r="O32" s="382"/>
      <c r="P32" s="382"/>
    </row>
    <row r="33" spans="1:16" x14ac:dyDescent="0.25">
      <c r="A33" s="372">
        <v>9</v>
      </c>
      <c r="B33" s="383" t="s">
        <v>30</v>
      </c>
      <c r="C33" s="374" t="s">
        <v>42</v>
      </c>
      <c r="D33" s="372" t="s">
        <v>22</v>
      </c>
      <c r="E33" s="376">
        <v>3.6</v>
      </c>
      <c r="F33" s="19">
        <v>3.2</v>
      </c>
      <c r="G33" s="19">
        <v>2.16</v>
      </c>
      <c r="H33" s="372" t="s">
        <v>23</v>
      </c>
      <c r="I33" s="372" t="s">
        <v>23</v>
      </c>
      <c r="J33" s="372" t="s">
        <v>23</v>
      </c>
      <c r="K33" s="372" t="s">
        <v>23</v>
      </c>
      <c r="L33" s="372" t="s">
        <v>23</v>
      </c>
      <c r="M33" s="372" t="s">
        <v>23</v>
      </c>
      <c r="N33" s="380">
        <f>F34+G34</f>
        <v>11.964427199999999</v>
      </c>
      <c r="O33" s="382">
        <f>N33+N35</f>
        <v>15.2793022</v>
      </c>
      <c r="P33" s="382">
        <f>O33*E33</f>
        <v>55.00548792</v>
      </c>
    </row>
    <row r="34" spans="1:16" x14ac:dyDescent="0.25">
      <c r="A34" s="373"/>
      <c r="B34" s="384"/>
      <c r="C34" s="375"/>
      <c r="D34" s="373"/>
      <c r="E34" s="377"/>
      <c r="F34" s="17">
        <f>F33*1.94067</f>
        <v>6.2101439999999997</v>
      </c>
      <c r="G34" s="17">
        <f>G33*2.66402</f>
        <v>5.7542831999999997</v>
      </c>
      <c r="H34" s="373"/>
      <c r="I34" s="373"/>
      <c r="J34" s="373"/>
      <c r="K34" s="373"/>
      <c r="L34" s="373"/>
      <c r="M34" s="373"/>
      <c r="N34" s="381"/>
      <c r="O34" s="382"/>
      <c r="P34" s="382"/>
    </row>
    <row r="35" spans="1:16" ht="18" x14ac:dyDescent="0.25">
      <c r="A35" s="20"/>
      <c r="B35" s="20"/>
      <c r="C35" s="21"/>
      <c r="D35" s="20"/>
      <c r="E35" s="19"/>
      <c r="F35" s="19"/>
      <c r="G35" s="19"/>
      <c r="H35" s="20" t="s">
        <v>32</v>
      </c>
      <c r="I35" s="20" t="s">
        <v>22</v>
      </c>
      <c r="J35" s="19">
        <v>1.1499999999999999</v>
      </c>
      <c r="K35" s="20"/>
      <c r="L35" s="19">
        <v>2.5</v>
      </c>
      <c r="M35" s="22">
        <f>L35*J35*1.153</f>
        <v>3.3148750000000002</v>
      </c>
      <c r="N35" s="19">
        <f>M35</f>
        <v>3.3148750000000002</v>
      </c>
      <c r="O35" s="382"/>
      <c r="P35" s="382"/>
    </row>
    <row r="36" spans="1:16" x14ac:dyDescent="0.25">
      <c r="A36" s="372">
        <v>10</v>
      </c>
      <c r="B36" s="372" t="s">
        <v>43</v>
      </c>
      <c r="C36" s="374" t="s">
        <v>44</v>
      </c>
      <c r="D36" s="372" t="s">
        <v>22</v>
      </c>
      <c r="E36" s="376">
        <v>6.7</v>
      </c>
      <c r="F36" s="19">
        <v>0.46</v>
      </c>
      <c r="G36" s="23">
        <v>0</v>
      </c>
      <c r="H36" s="372" t="s">
        <v>23</v>
      </c>
      <c r="I36" s="372" t="s">
        <v>23</v>
      </c>
      <c r="J36" s="372" t="s">
        <v>23</v>
      </c>
      <c r="K36" s="372" t="s">
        <v>23</v>
      </c>
      <c r="L36" s="372" t="s">
        <v>23</v>
      </c>
      <c r="M36" s="372" t="s">
        <v>23</v>
      </c>
      <c r="N36" s="380">
        <f>F37+G37</f>
        <v>0.89270819999999995</v>
      </c>
      <c r="O36" s="380">
        <f>N36</f>
        <v>0.89270819999999995</v>
      </c>
      <c r="P36" s="380">
        <f>E36*O36</f>
        <v>5.9811449400000001</v>
      </c>
    </row>
    <row r="37" spans="1:16" x14ac:dyDescent="0.25">
      <c r="A37" s="373"/>
      <c r="B37" s="373"/>
      <c r="C37" s="375"/>
      <c r="D37" s="373"/>
      <c r="E37" s="377"/>
      <c r="F37" s="17">
        <f>F36*1.94067</f>
        <v>0.89270819999999995</v>
      </c>
      <c r="G37" s="17">
        <f>G36*2.66402</f>
        <v>0</v>
      </c>
      <c r="H37" s="373"/>
      <c r="I37" s="373"/>
      <c r="J37" s="373"/>
      <c r="K37" s="373"/>
      <c r="L37" s="373"/>
      <c r="M37" s="373"/>
      <c r="N37" s="381"/>
      <c r="O37" s="381"/>
      <c r="P37" s="381"/>
    </row>
    <row r="38" spans="1:16" x14ac:dyDescent="0.25">
      <c r="A38" s="385">
        <v>11</v>
      </c>
      <c r="B38" s="386" t="s">
        <v>36</v>
      </c>
      <c r="C38" s="268" t="s">
        <v>45</v>
      </c>
      <c r="D38" s="385" t="s">
        <v>22</v>
      </c>
      <c r="E38" s="387">
        <v>0.1</v>
      </c>
      <c r="F38" s="25">
        <v>0.89</v>
      </c>
      <c r="G38" s="26">
        <v>0</v>
      </c>
      <c r="H38" s="385" t="s">
        <v>23</v>
      </c>
      <c r="I38" s="385" t="s">
        <v>23</v>
      </c>
      <c r="J38" s="385" t="s">
        <v>23</v>
      </c>
      <c r="K38" s="385" t="s">
        <v>23</v>
      </c>
      <c r="L38" s="385" t="s">
        <v>23</v>
      </c>
      <c r="M38" s="385" t="s">
        <v>23</v>
      </c>
      <c r="N38" s="389">
        <f>F39+G39</f>
        <v>1.7271962999999999</v>
      </c>
      <c r="O38" s="388">
        <f>N38+N40</f>
        <v>4.2637963000000001</v>
      </c>
      <c r="P38" s="388">
        <f>O38*E38</f>
        <v>0.42637963000000001</v>
      </c>
    </row>
    <row r="39" spans="1:16" x14ac:dyDescent="0.25">
      <c r="A39" s="385"/>
      <c r="B39" s="386"/>
      <c r="C39" s="268"/>
      <c r="D39" s="385"/>
      <c r="E39" s="387"/>
      <c r="F39" s="17">
        <f>F38*1.94067</f>
        <v>1.7271962999999999</v>
      </c>
      <c r="G39" s="17">
        <f>G38*2.66402</f>
        <v>0</v>
      </c>
      <c r="H39" s="385"/>
      <c r="I39" s="385"/>
      <c r="J39" s="385"/>
      <c r="K39" s="385"/>
      <c r="L39" s="385"/>
      <c r="M39" s="385"/>
      <c r="N39" s="389"/>
      <c r="O39" s="388"/>
      <c r="P39" s="388"/>
    </row>
    <row r="40" spans="1:16" ht="18" x14ac:dyDescent="0.25">
      <c r="A40" s="27"/>
      <c r="B40" s="27"/>
      <c r="C40" s="28"/>
      <c r="D40" s="27"/>
      <c r="E40" s="27"/>
      <c r="F40" s="27"/>
      <c r="G40" s="27"/>
      <c r="H40" s="29" t="s">
        <v>41</v>
      </c>
      <c r="I40" s="29" t="s">
        <v>22</v>
      </c>
      <c r="J40" s="30">
        <v>1.1000000000000001</v>
      </c>
      <c r="K40" s="30"/>
      <c r="L40" s="24">
        <v>2</v>
      </c>
      <c r="M40" s="22">
        <f>L40*J40*1.153</f>
        <v>2.5366000000000004</v>
      </c>
      <c r="N40" s="30">
        <f>M40</f>
        <v>2.5366000000000004</v>
      </c>
      <c r="O40" s="388"/>
      <c r="P40" s="388"/>
    </row>
    <row r="41" spans="1:16" x14ac:dyDescent="0.25">
      <c r="A41" s="372">
        <v>12</v>
      </c>
      <c r="B41" s="372" t="s">
        <v>43</v>
      </c>
      <c r="C41" s="374" t="s">
        <v>46</v>
      </c>
      <c r="D41" s="372" t="s">
        <v>22</v>
      </c>
      <c r="E41" s="376">
        <v>0.4</v>
      </c>
      <c r="F41" s="19">
        <v>0.46</v>
      </c>
      <c r="G41" s="23">
        <v>0</v>
      </c>
      <c r="H41" s="372" t="s">
        <v>23</v>
      </c>
      <c r="I41" s="372" t="s">
        <v>23</v>
      </c>
      <c r="J41" s="372" t="s">
        <v>23</v>
      </c>
      <c r="K41" s="372" t="s">
        <v>23</v>
      </c>
      <c r="L41" s="372" t="s">
        <v>23</v>
      </c>
      <c r="M41" s="372" t="s">
        <v>23</v>
      </c>
      <c r="N41" s="380">
        <f>F42+G42</f>
        <v>0.89270819999999995</v>
      </c>
      <c r="O41" s="380">
        <f>N41</f>
        <v>0.89270819999999995</v>
      </c>
      <c r="P41" s="380">
        <f>E41*O41</f>
        <v>0.35708328</v>
      </c>
    </row>
    <row r="42" spans="1:16" x14ac:dyDescent="0.25">
      <c r="A42" s="373"/>
      <c r="B42" s="373"/>
      <c r="C42" s="375"/>
      <c r="D42" s="373"/>
      <c r="E42" s="377"/>
      <c r="F42" s="17">
        <f>F41*1.94067</f>
        <v>0.89270819999999995</v>
      </c>
      <c r="G42" s="17">
        <f>G41*2.66402</f>
        <v>0</v>
      </c>
      <c r="H42" s="373"/>
      <c r="I42" s="373"/>
      <c r="J42" s="373"/>
      <c r="K42" s="373"/>
      <c r="L42" s="373"/>
      <c r="M42" s="373"/>
      <c r="N42" s="381"/>
      <c r="O42" s="381"/>
      <c r="P42" s="381"/>
    </row>
    <row r="43" spans="1:16" x14ac:dyDescent="0.25">
      <c r="A43" s="385">
        <v>13</v>
      </c>
      <c r="B43" s="398" t="s">
        <v>43</v>
      </c>
      <c r="C43" s="268" t="s">
        <v>47</v>
      </c>
      <c r="D43" s="385" t="s">
        <v>22</v>
      </c>
      <c r="E43" s="387">
        <v>13.3</v>
      </c>
      <c r="F43" s="31">
        <v>0.46</v>
      </c>
      <c r="G43" s="26">
        <v>0</v>
      </c>
      <c r="H43" s="385" t="s">
        <v>23</v>
      </c>
      <c r="I43" s="385" t="s">
        <v>23</v>
      </c>
      <c r="J43" s="385" t="s">
        <v>23</v>
      </c>
      <c r="K43" s="385" t="s">
        <v>23</v>
      </c>
      <c r="L43" s="385" t="s">
        <v>23</v>
      </c>
      <c r="M43" s="385" t="s">
        <v>23</v>
      </c>
      <c r="N43" s="389">
        <f>F44+G44</f>
        <v>0.89270819999999995</v>
      </c>
      <c r="O43" s="388">
        <f>N43</f>
        <v>0.89270819999999995</v>
      </c>
      <c r="P43" s="388">
        <f>O43*E43</f>
        <v>11.873019060000001</v>
      </c>
    </row>
    <row r="44" spans="1:16" x14ac:dyDescent="0.25">
      <c r="A44" s="385"/>
      <c r="B44" s="399"/>
      <c r="C44" s="268"/>
      <c r="D44" s="385"/>
      <c r="E44" s="387"/>
      <c r="F44" s="17">
        <f>F43*1.94067</f>
        <v>0.89270819999999995</v>
      </c>
      <c r="G44" s="17">
        <f>G43*2.66402</f>
        <v>0</v>
      </c>
      <c r="H44" s="385"/>
      <c r="I44" s="385"/>
      <c r="J44" s="385"/>
      <c r="K44" s="385"/>
      <c r="L44" s="385"/>
      <c r="M44" s="385"/>
      <c r="N44" s="389"/>
      <c r="O44" s="388"/>
      <c r="P44" s="388"/>
    </row>
    <row r="45" spans="1:16" x14ac:dyDescent="0.25">
      <c r="A45" s="363" t="s">
        <v>48</v>
      </c>
      <c r="B45" s="364"/>
      <c r="C45" s="364"/>
      <c r="D45" s="364"/>
      <c r="E45" s="365"/>
      <c r="F45" s="12"/>
      <c r="G45" s="12"/>
      <c r="H45" s="13"/>
      <c r="I45" s="13"/>
      <c r="J45" s="13"/>
      <c r="K45" s="13"/>
      <c r="L45" s="13"/>
      <c r="M45" s="13"/>
      <c r="N45" s="13"/>
      <c r="O45" s="13"/>
      <c r="P45" s="14"/>
    </row>
    <row r="46" spans="1:16" x14ac:dyDescent="0.25">
      <c r="A46" s="363" t="s">
        <v>49</v>
      </c>
      <c r="B46" s="364"/>
      <c r="C46" s="364"/>
      <c r="D46" s="364"/>
      <c r="E46" s="365"/>
      <c r="F46" s="12"/>
      <c r="G46" s="12"/>
      <c r="H46" s="13"/>
      <c r="I46" s="13"/>
      <c r="J46" s="13"/>
      <c r="K46" s="13"/>
      <c r="L46" s="13"/>
      <c r="M46" s="13"/>
      <c r="N46" s="13"/>
      <c r="O46" s="13"/>
      <c r="P46" s="14"/>
    </row>
    <row r="47" spans="1:16" x14ac:dyDescent="0.25">
      <c r="A47" s="390">
        <v>1</v>
      </c>
      <c r="B47" s="392" t="s">
        <v>50</v>
      </c>
      <c r="C47" s="394" t="s">
        <v>51</v>
      </c>
      <c r="D47" s="390" t="s">
        <v>22</v>
      </c>
      <c r="E47" s="396">
        <v>0.2</v>
      </c>
      <c r="F47" s="32">
        <v>0.7</v>
      </c>
      <c r="G47" s="32">
        <v>0.28000000000000003</v>
      </c>
      <c r="H47" s="390" t="s">
        <v>23</v>
      </c>
      <c r="I47" s="390" t="s">
        <v>23</v>
      </c>
      <c r="J47" s="390" t="s">
        <v>23</v>
      </c>
      <c r="K47" s="390" t="s">
        <v>23</v>
      </c>
      <c r="L47" s="390" t="s">
        <v>23</v>
      </c>
      <c r="M47" s="390" t="s">
        <v>23</v>
      </c>
      <c r="N47" s="396">
        <f>F48+G48</f>
        <v>2.1043946</v>
      </c>
      <c r="O47" s="400">
        <f>N47+M49</f>
        <v>62.339835680000007</v>
      </c>
      <c r="P47" s="400">
        <f>E47*O47</f>
        <v>12.467967136000002</v>
      </c>
    </row>
    <row r="48" spans="1:16" x14ac:dyDescent="0.25">
      <c r="A48" s="391"/>
      <c r="B48" s="393"/>
      <c r="C48" s="395"/>
      <c r="D48" s="391"/>
      <c r="E48" s="397"/>
      <c r="F48" s="17">
        <f>F47*1.94067</f>
        <v>1.3584689999999999</v>
      </c>
      <c r="G48" s="17">
        <f>G47*2.66402</f>
        <v>0.74592560000000008</v>
      </c>
      <c r="H48" s="391"/>
      <c r="I48" s="391"/>
      <c r="J48" s="391"/>
      <c r="K48" s="391"/>
      <c r="L48" s="391"/>
      <c r="M48" s="391"/>
      <c r="N48" s="397"/>
      <c r="O48" s="401"/>
      <c r="P48" s="403"/>
    </row>
    <row r="49" spans="1:16" ht="18.75" x14ac:dyDescent="0.25">
      <c r="A49" s="33"/>
      <c r="B49" s="33"/>
      <c r="C49" s="34"/>
      <c r="D49" s="33"/>
      <c r="E49" s="35"/>
      <c r="F49" s="33"/>
      <c r="G49" s="33"/>
      <c r="H49" s="36" t="s">
        <v>52</v>
      </c>
      <c r="I49" s="37" t="s">
        <v>22</v>
      </c>
      <c r="J49" s="38">
        <v>1.02</v>
      </c>
      <c r="K49" s="39"/>
      <c r="L49" s="40">
        <v>51.218000000000004</v>
      </c>
      <c r="M49" s="22">
        <f>L49*J49*1.153</f>
        <v>60.235441080000008</v>
      </c>
      <c r="N49" s="38">
        <f>M49</f>
        <v>60.235441080000008</v>
      </c>
      <c r="O49" s="402"/>
      <c r="P49" s="404"/>
    </row>
    <row r="50" spans="1:16" x14ac:dyDescent="0.25">
      <c r="A50" s="266">
        <v>2</v>
      </c>
      <c r="B50" s="405" t="s">
        <v>53</v>
      </c>
      <c r="C50" s="286" t="s">
        <v>54</v>
      </c>
      <c r="D50" s="266" t="s">
        <v>22</v>
      </c>
      <c r="E50" s="288">
        <v>2.9</v>
      </c>
      <c r="F50" s="41">
        <v>1.55</v>
      </c>
      <c r="G50" s="41">
        <v>0.76</v>
      </c>
      <c r="H50" s="266" t="s">
        <v>23</v>
      </c>
      <c r="I50" s="266" t="s">
        <v>23</v>
      </c>
      <c r="J50" s="266" t="s">
        <v>23</v>
      </c>
      <c r="K50" s="266" t="s">
        <v>23</v>
      </c>
      <c r="L50" s="266" t="s">
        <v>23</v>
      </c>
      <c r="M50" s="266" t="s">
        <v>23</v>
      </c>
      <c r="N50" s="271">
        <f>F51+G51</f>
        <v>5.0326936999999994</v>
      </c>
      <c r="O50" s="271">
        <f>N50+N52</f>
        <v>69.142791280000012</v>
      </c>
      <c r="P50" s="271">
        <f>E50*O50</f>
        <v>200.51409471200003</v>
      </c>
    </row>
    <row r="51" spans="1:16" x14ac:dyDescent="0.25">
      <c r="A51" s="267"/>
      <c r="B51" s="406"/>
      <c r="C51" s="287"/>
      <c r="D51" s="267"/>
      <c r="E51" s="289"/>
      <c r="F51" s="17">
        <f>F50*1.94067</f>
        <v>3.0080385000000001</v>
      </c>
      <c r="G51" s="17">
        <f>G50*2.66402</f>
        <v>2.0246551999999998</v>
      </c>
      <c r="H51" s="267"/>
      <c r="I51" s="267"/>
      <c r="J51" s="267"/>
      <c r="K51" s="267"/>
      <c r="L51" s="267"/>
      <c r="M51" s="267"/>
      <c r="N51" s="272"/>
      <c r="O51" s="407"/>
      <c r="P51" s="407"/>
    </row>
    <row r="52" spans="1:16" ht="18.75" x14ac:dyDescent="0.25">
      <c r="A52" s="42"/>
      <c r="B52" s="42"/>
      <c r="C52" s="43"/>
      <c r="D52" s="42"/>
      <c r="E52" s="41"/>
      <c r="F52" s="41"/>
      <c r="G52" s="41"/>
      <c r="H52" s="42" t="s">
        <v>52</v>
      </c>
      <c r="I52" s="44" t="s">
        <v>55</v>
      </c>
      <c r="J52" s="41">
        <v>1.02</v>
      </c>
      <c r="K52" s="42"/>
      <c r="L52" s="40">
        <v>51.218000000000004</v>
      </c>
      <c r="M52" s="22">
        <f>L52*J52*1.153</f>
        <v>60.235441080000008</v>
      </c>
      <c r="N52" s="271">
        <f>M52+M53+M54</f>
        <v>64.110097580000016</v>
      </c>
      <c r="O52" s="407"/>
      <c r="P52" s="407"/>
    </row>
    <row r="53" spans="1:16" ht="30" x14ac:dyDescent="0.25">
      <c r="A53" s="42"/>
      <c r="B53" s="42"/>
      <c r="C53" s="43"/>
      <c r="D53" s="42"/>
      <c r="E53" s="41"/>
      <c r="F53" s="41"/>
      <c r="G53" s="41"/>
      <c r="H53" s="42" t="s">
        <v>56</v>
      </c>
      <c r="I53" s="44" t="s">
        <v>57</v>
      </c>
      <c r="J53" s="41">
        <v>0.80300000000000005</v>
      </c>
      <c r="K53" s="42"/>
      <c r="L53" s="41">
        <v>3.5</v>
      </c>
      <c r="M53" s="22">
        <f>L53*J53*1.153</f>
        <v>3.2405065000000004</v>
      </c>
      <c r="N53" s="407"/>
      <c r="O53" s="407"/>
      <c r="P53" s="407"/>
    </row>
    <row r="54" spans="1:16" ht="30" x14ac:dyDescent="0.25">
      <c r="A54" s="42"/>
      <c r="B54" s="42"/>
      <c r="C54" s="43"/>
      <c r="D54" s="42"/>
      <c r="E54" s="41"/>
      <c r="F54" s="41"/>
      <c r="G54" s="41"/>
      <c r="H54" s="42" t="s">
        <v>58</v>
      </c>
      <c r="I54" s="44" t="s">
        <v>55</v>
      </c>
      <c r="J54" s="45">
        <v>4.0000000000000001E-3</v>
      </c>
      <c r="K54" s="42"/>
      <c r="L54" s="46">
        <v>137.5</v>
      </c>
      <c r="M54" s="22">
        <f>L54*J54*1.153</f>
        <v>0.6341500000000001</v>
      </c>
      <c r="N54" s="407"/>
      <c r="O54" s="407"/>
      <c r="P54" s="407"/>
    </row>
    <row r="55" spans="1:16" x14ac:dyDescent="0.25">
      <c r="A55" s="363" t="s">
        <v>59</v>
      </c>
      <c r="B55" s="364"/>
      <c r="C55" s="364"/>
      <c r="D55" s="364"/>
      <c r="E55" s="365"/>
      <c r="F55" s="12"/>
      <c r="G55" s="12"/>
      <c r="H55" s="13"/>
      <c r="I55" s="13"/>
      <c r="J55" s="13"/>
      <c r="K55" s="13"/>
      <c r="L55" s="13"/>
      <c r="M55" s="13"/>
      <c r="N55" s="13"/>
      <c r="O55" s="13"/>
      <c r="P55" s="14"/>
    </row>
    <row r="56" spans="1:16" x14ac:dyDescent="0.25">
      <c r="A56" s="408">
        <v>1</v>
      </c>
      <c r="B56" s="410" t="s">
        <v>60</v>
      </c>
      <c r="C56" s="412" t="s">
        <v>61</v>
      </c>
      <c r="D56" s="347" t="s">
        <v>22</v>
      </c>
      <c r="E56" s="414">
        <v>0.4</v>
      </c>
      <c r="F56" s="47">
        <v>1.62</v>
      </c>
      <c r="G56" s="48">
        <v>0</v>
      </c>
      <c r="H56" s="408" t="s">
        <v>23</v>
      </c>
      <c r="I56" s="408" t="s">
        <v>23</v>
      </c>
      <c r="J56" s="408" t="s">
        <v>23</v>
      </c>
      <c r="K56" s="408" t="s">
        <v>23</v>
      </c>
      <c r="L56" s="408" t="s">
        <v>23</v>
      </c>
      <c r="M56" s="408" t="s">
        <v>23</v>
      </c>
      <c r="N56" s="414">
        <f>F57+G57</f>
        <v>3.1438853999999998</v>
      </c>
      <c r="O56" s="416">
        <f>N56+N58</f>
        <v>64.845873300000008</v>
      </c>
      <c r="P56" s="416">
        <f>E56*O56</f>
        <v>25.938349320000004</v>
      </c>
    </row>
    <row r="57" spans="1:16" x14ac:dyDescent="0.25">
      <c r="A57" s="409"/>
      <c r="B57" s="411"/>
      <c r="C57" s="413"/>
      <c r="D57" s="347"/>
      <c r="E57" s="415"/>
      <c r="F57" s="17">
        <f>F56*1.94067</f>
        <v>3.1438853999999998</v>
      </c>
      <c r="G57" s="17">
        <f>G56*2.66402</f>
        <v>0</v>
      </c>
      <c r="H57" s="409"/>
      <c r="I57" s="409"/>
      <c r="J57" s="409"/>
      <c r="K57" s="409"/>
      <c r="L57" s="409"/>
      <c r="M57" s="409"/>
      <c r="N57" s="415"/>
      <c r="O57" s="417"/>
      <c r="P57" s="417"/>
    </row>
    <row r="58" spans="1:16" ht="18.75" x14ac:dyDescent="0.25">
      <c r="A58" s="49"/>
      <c r="B58" s="49"/>
      <c r="C58" s="50"/>
      <c r="D58" s="49"/>
      <c r="E58" s="49"/>
      <c r="F58" s="51"/>
      <c r="G58" s="51"/>
      <c r="H58" s="52" t="s">
        <v>62</v>
      </c>
      <c r="I58" s="53" t="s">
        <v>22</v>
      </c>
      <c r="J58" s="54">
        <v>1.02</v>
      </c>
      <c r="K58" s="54"/>
      <c r="L58" s="55">
        <v>52.465000000000003</v>
      </c>
      <c r="M58" s="22">
        <f>L58*J58*1.153</f>
        <v>61.701987900000006</v>
      </c>
      <c r="N58" s="56">
        <f>M58</f>
        <v>61.701987900000006</v>
      </c>
      <c r="O58" s="418"/>
      <c r="P58" s="418"/>
    </row>
    <row r="59" spans="1:16" x14ac:dyDescent="0.25">
      <c r="A59" s="363" t="s">
        <v>63</v>
      </c>
      <c r="B59" s="364"/>
      <c r="C59" s="364"/>
      <c r="D59" s="364"/>
      <c r="E59" s="365"/>
      <c r="F59" s="12"/>
      <c r="G59" s="12"/>
      <c r="H59" s="13"/>
      <c r="I59" s="13"/>
      <c r="J59" s="13"/>
      <c r="K59" s="13"/>
      <c r="L59" s="13"/>
      <c r="M59" s="13"/>
      <c r="N59" s="13"/>
      <c r="O59" s="13"/>
      <c r="P59" s="14"/>
    </row>
    <row r="60" spans="1:16" x14ac:dyDescent="0.25">
      <c r="A60" s="409">
        <v>1</v>
      </c>
      <c r="B60" s="411" t="s">
        <v>64</v>
      </c>
      <c r="C60" s="413" t="s">
        <v>65</v>
      </c>
      <c r="D60" s="409" t="s">
        <v>22</v>
      </c>
      <c r="E60" s="420">
        <v>6</v>
      </c>
      <c r="F60" s="57">
        <v>2.57</v>
      </c>
      <c r="G60" s="57">
        <v>0.66</v>
      </c>
      <c r="H60" s="409" t="s">
        <v>23</v>
      </c>
      <c r="I60" s="409" t="s">
        <v>23</v>
      </c>
      <c r="J60" s="409" t="s">
        <v>23</v>
      </c>
      <c r="K60" s="409" t="s">
        <v>23</v>
      </c>
      <c r="L60" s="409" t="s">
        <v>23</v>
      </c>
      <c r="M60" s="409" t="s">
        <v>23</v>
      </c>
      <c r="N60" s="415">
        <f>F61+G61</f>
        <v>6.7457750999999995</v>
      </c>
      <c r="O60" s="416">
        <f>N60+N62</f>
        <v>80.283308000000005</v>
      </c>
      <c r="P60" s="416">
        <f>E60*O60</f>
        <v>481.69984800000003</v>
      </c>
    </row>
    <row r="61" spans="1:16" x14ac:dyDescent="0.25">
      <c r="A61" s="347"/>
      <c r="B61" s="419"/>
      <c r="C61" s="350"/>
      <c r="D61" s="347"/>
      <c r="E61" s="351"/>
      <c r="F61" s="17">
        <f>F60*1.94067</f>
        <v>4.9875218999999991</v>
      </c>
      <c r="G61" s="17">
        <f>G60*2.66402</f>
        <v>1.7582532</v>
      </c>
      <c r="H61" s="347"/>
      <c r="I61" s="347"/>
      <c r="J61" s="347"/>
      <c r="K61" s="347"/>
      <c r="L61" s="347"/>
      <c r="M61" s="347"/>
      <c r="N61" s="348"/>
      <c r="O61" s="417"/>
      <c r="P61" s="417"/>
    </row>
    <row r="62" spans="1:16" ht="18.75" x14ac:dyDescent="0.25">
      <c r="A62" s="49"/>
      <c r="B62" s="49"/>
      <c r="C62" s="50"/>
      <c r="D62" s="49"/>
      <c r="E62" s="49"/>
      <c r="F62" s="49"/>
      <c r="G62" s="49"/>
      <c r="H62" s="52" t="s">
        <v>52</v>
      </c>
      <c r="I62" s="53" t="s">
        <v>22</v>
      </c>
      <c r="J62" s="54">
        <v>1.02</v>
      </c>
      <c r="K62" s="54"/>
      <c r="L62" s="55">
        <v>52.465000000000003</v>
      </c>
      <c r="M62" s="22">
        <f>L62*J62*1.153</f>
        <v>61.701987900000006</v>
      </c>
      <c r="N62" s="416">
        <f>M62+M63+M64+M65</f>
        <v>73.537532900000002</v>
      </c>
      <c r="O62" s="417"/>
      <c r="P62" s="417"/>
    </row>
    <row r="63" spans="1:16" ht="18.75" x14ac:dyDescent="0.25">
      <c r="A63" s="49"/>
      <c r="B63" s="49"/>
      <c r="C63" s="50"/>
      <c r="D63" s="49"/>
      <c r="E63" s="49"/>
      <c r="F63" s="49"/>
      <c r="G63" s="49"/>
      <c r="H63" s="52" t="s">
        <v>66</v>
      </c>
      <c r="I63" s="53" t="s">
        <v>67</v>
      </c>
      <c r="J63" s="54">
        <v>1.32</v>
      </c>
      <c r="K63" s="54"/>
      <c r="L63" s="56">
        <v>3.5</v>
      </c>
      <c r="M63" s="22">
        <f>L63*J63*1.153</f>
        <v>5.3268599999999999</v>
      </c>
      <c r="N63" s="417"/>
      <c r="O63" s="417"/>
      <c r="P63" s="417"/>
    </row>
    <row r="64" spans="1:16" ht="18.75" x14ac:dyDescent="0.25">
      <c r="A64" s="49"/>
      <c r="B64" s="49"/>
      <c r="C64" s="50"/>
      <c r="D64" s="49"/>
      <c r="E64" s="49"/>
      <c r="F64" s="49"/>
      <c r="G64" s="49"/>
      <c r="H64" s="52" t="s">
        <v>58</v>
      </c>
      <c r="I64" s="53" t="s">
        <v>22</v>
      </c>
      <c r="J64" s="54">
        <v>0.03</v>
      </c>
      <c r="K64" s="54"/>
      <c r="L64" s="46">
        <v>137.5</v>
      </c>
      <c r="M64" s="22">
        <f>L64*J64*1.153</f>
        <v>4.7561249999999999</v>
      </c>
      <c r="N64" s="417"/>
      <c r="O64" s="417"/>
      <c r="P64" s="417"/>
    </row>
    <row r="65" spans="1:16" ht="15.75" x14ac:dyDescent="0.25">
      <c r="A65" s="49"/>
      <c r="B65" s="49"/>
      <c r="C65" s="50"/>
      <c r="D65" s="49"/>
      <c r="E65" s="49"/>
      <c r="F65" s="49"/>
      <c r="G65" s="49"/>
      <c r="H65" s="52" t="s">
        <v>68</v>
      </c>
      <c r="I65" s="53" t="s">
        <v>69</v>
      </c>
      <c r="J65" s="54">
        <v>1.6</v>
      </c>
      <c r="K65" s="54"/>
      <c r="L65" s="56">
        <v>0.95</v>
      </c>
      <c r="M65" s="22">
        <f>L65*J65*1.153</f>
        <v>1.7525600000000001</v>
      </c>
      <c r="N65" s="418"/>
      <c r="O65" s="418"/>
      <c r="P65" s="418"/>
    </row>
    <row r="66" spans="1:16" x14ac:dyDescent="0.25">
      <c r="A66" s="347">
        <v>2</v>
      </c>
      <c r="B66" s="349" t="s">
        <v>70</v>
      </c>
      <c r="C66" s="350" t="s">
        <v>71</v>
      </c>
      <c r="D66" s="347" t="s">
        <v>69</v>
      </c>
      <c r="E66" s="351">
        <v>10</v>
      </c>
      <c r="F66" s="58">
        <v>8.5699999999999998E-2</v>
      </c>
      <c r="G66" s="46">
        <v>2.5899999999999999E-2</v>
      </c>
      <c r="H66" s="347" t="s">
        <v>23</v>
      </c>
      <c r="I66" s="347" t="s">
        <v>23</v>
      </c>
      <c r="J66" s="347" t="s">
        <v>23</v>
      </c>
      <c r="K66" s="347" t="s">
        <v>23</v>
      </c>
      <c r="L66" s="348" t="s">
        <v>23</v>
      </c>
      <c r="M66" s="348" t="s">
        <v>23</v>
      </c>
      <c r="N66" s="348">
        <f>F67+G67</f>
        <v>0.23531353699999999</v>
      </c>
      <c r="O66" s="344">
        <f>N66+N68</f>
        <v>0.60888553700000003</v>
      </c>
      <c r="P66" s="344">
        <f>E66*O66</f>
        <v>6.0888553700000001</v>
      </c>
    </row>
    <row r="67" spans="1:16" x14ac:dyDescent="0.25">
      <c r="A67" s="347"/>
      <c r="B67" s="347"/>
      <c r="C67" s="350"/>
      <c r="D67" s="347"/>
      <c r="E67" s="351"/>
      <c r="F67" s="17">
        <f>F66*1.94067</f>
        <v>0.16631541899999999</v>
      </c>
      <c r="G67" s="17">
        <f>G66*2.66402</f>
        <v>6.8998117999999997E-2</v>
      </c>
      <c r="H67" s="347"/>
      <c r="I67" s="347"/>
      <c r="J67" s="347"/>
      <c r="K67" s="347"/>
      <c r="L67" s="348"/>
      <c r="M67" s="348"/>
      <c r="N67" s="348"/>
      <c r="O67" s="344"/>
      <c r="P67" s="344"/>
    </row>
    <row r="68" spans="1:16" ht="15.75" x14ac:dyDescent="0.25">
      <c r="A68" s="49"/>
      <c r="B68" s="49"/>
      <c r="C68" s="50"/>
      <c r="D68" s="49"/>
      <c r="E68" s="49"/>
      <c r="F68" s="49"/>
      <c r="G68" s="49"/>
      <c r="H68" s="54" t="s">
        <v>72</v>
      </c>
      <c r="I68" s="59" t="s">
        <v>69</v>
      </c>
      <c r="J68" s="60">
        <v>1</v>
      </c>
      <c r="K68" s="54"/>
      <c r="L68" s="61">
        <v>0.32400000000000001</v>
      </c>
      <c r="M68" s="22">
        <f>L68*J68*1.153</f>
        <v>0.37357200000000002</v>
      </c>
      <c r="N68" s="56">
        <f>M68</f>
        <v>0.37357200000000002</v>
      </c>
      <c r="O68" s="344"/>
      <c r="P68" s="344"/>
    </row>
    <row r="69" spans="1:16" x14ac:dyDescent="0.25">
      <c r="A69" s="408">
        <v>3</v>
      </c>
      <c r="B69" s="423" t="s">
        <v>73</v>
      </c>
      <c r="C69" s="412" t="s">
        <v>74</v>
      </c>
      <c r="D69" s="408" t="s">
        <v>69</v>
      </c>
      <c r="E69" s="424">
        <v>13</v>
      </c>
      <c r="F69" s="47">
        <f>35.9/1000</f>
        <v>3.5900000000000001E-2</v>
      </c>
      <c r="G69" s="46">
        <f>0.2/1000</f>
        <v>2.0000000000000001E-4</v>
      </c>
      <c r="H69" s="408" t="s">
        <v>23</v>
      </c>
      <c r="I69" s="408" t="s">
        <v>23</v>
      </c>
      <c r="J69" s="408" t="s">
        <v>23</v>
      </c>
      <c r="K69" s="408" t="s">
        <v>23</v>
      </c>
      <c r="L69" s="408" t="s">
        <v>23</v>
      </c>
      <c r="M69" s="408" t="s">
        <v>23</v>
      </c>
      <c r="N69" s="414">
        <f>F70+G70</f>
        <v>7.0202856999999994E-2</v>
      </c>
      <c r="O69" s="416">
        <f>N69+N71</f>
        <v>0.64347445700000006</v>
      </c>
      <c r="P69" s="416">
        <f>E69*O69</f>
        <v>8.3651679410000011</v>
      </c>
    </row>
    <row r="70" spans="1:16" x14ac:dyDescent="0.25">
      <c r="A70" s="409"/>
      <c r="B70" s="409"/>
      <c r="C70" s="413"/>
      <c r="D70" s="409"/>
      <c r="E70" s="420"/>
      <c r="F70" s="17">
        <f>F69*1.94067</f>
        <v>6.9670052999999996E-2</v>
      </c>
      <c r="G70" s="17">
        <f>G69*2.66402</f>
        <v>5.32804E-4</v>
      </c>
      <c r="H70" s="409"/>
      <c r="I70" s="409"/>
      <c r="J70" s="409"/>
      <c r="K70" s="409"/>
      <c r="L70" s="409"/>
      <c r="M70" s="409"/>
      <c r="N70" s="415"/>
      <c r="O70" s="421"/>
      <c r="P70" s="417"/>
    </row>
    <row r="71" spans="1:16" ht="15.75" x14ac:dyDescent="0.25">
      <c r="A71" s="49"/>
      <c r="B71" s="49"/>
      <c r="C71" s="50"/>
      <c r="D71" s="49"/>
      <c r="E71" s="49"/>
      <c r="F71" s="49"/>
      <c r="G71" s="49"/>
      <c r="H71" s="54" t="s">
        <v>75</v>
      </c>
      <c r="I71" s="59" t="s">
        <v>69</v>
      </c>
      <c r="J71" s="60">
        <v>1</v>
      </c>
      <c r="K71" s="54"/>
      <c r="L71" s="56">
        <v>0.4</v>
      </c>
      <c r="M71" s="22">
        <f>L71*J71*1.153</f>
        <v>0.46120000000000005</v>
      </c>
      <c r="N71" s="416">
        <f>M71+M73+M72</f>
        <v>0.5732716000000001</v>
      </c>
      <c r="O71" s="421"/>
      <c r="P71" s="417"/>
    </row>
    <row r="72" spans="1:16" ht="45" x14ac:dyDescent="0.25">
      <c r="A72" s="62"/>
      <c r="B72" s="62"/>
      <c r="C72" s="63"/>
      <c r="D72" s="62"/>
      <c r="E72" s="18"/>
      <c r="F72" s="16"/>
      <c r="G72" s="16"/>
      <c r="H72" s="62" t="s">
        <v>76</v>
      </c>
      <c r="I72" s="64" t="s">
        <v>69</v>
      </c>
      <c r="J72" s="15">
        <v>3.0000000000000001E-3</v>
      </c>
      <c r="K72" s="62"/>
      <c r="L72" s="18">
        <v>0.4</v>
      </c>
      <c r="M72" s="22">
        <f>L72*J72*1.153</f>
        <v>1.3836000000000002E-3</v>
      </c>
      <c r="N72" s="417"/>
      <c r="O72" s="421"/>
      <c r="P72" s="417"/>
    </row>
    <row r="73" spans="1:16" ht="15.75" x14ac:dyDescent="0.25">
      <c r="A73" s="49"/>
      <c r="B73" s="49"/>
      <c r="C73" s="50"/>
      <c r="D73" s="49"/>
      <c r="E73" s="49"/>
      <c r="F73" s="49"/>
      <c r="G73" s="49"/>
      <c r="H73" s="54" t="s">
        <v>77</v>
      </c>
      <c r="I73" s="59" t="s">
        <v>69</v>
      </c>
      <c r="J73" s="56">
        <v>0.12</v>
      </c>
      <c r="K73" s="54"/>
      <c r="L73" s="56">
        <v>0.8</v>
      </c>
      <c r="M73" s="22">
        <f>L73*J73*1.153</f>
        <v>0.11068800000000001</v>
      </c>
      <c r="N73" s="422"/>
      <c r="O73" s="422"/>
      <c r="P73" s="418"/>
    </row>
    <row r="74" spans="1:16" x14ac:dyDescent="0.25">
      <c r="A74" s="363" t="s">
        <v>78</v>
      </c>
      <c r="B74" s="364"/>
      <c r="C74" s="364"/>
      <c r="D74" s="364"/>
      <c r="E74" s="365"/>
      <c r="F74" s="12"/>
      <c r="G74" s="12"/>
      <c r="H74" s="13"/>
      <c r="I74" s="13"/>
      <c r="J74" s="13"/>
      <c r="K74" s="13"/>
      <c r="L74" s="13"/>
      <c r="M74" s="13"/>
      <c r="N74" s="13"/>
      <c r="O74" s="13"/>
      <c r="P74" s="14"/>
    </row>
    <row r="75" spans="1:16" x14ac:dyDescent="0.25">
      <c r="A75" s="408">
        <v>1</v>
      </c>
      <c r="B75" s="410" t="s">
        <v>79</v>
      </c>
      <c r="C75" s="412" t="s">
        <v>80</v>
      </c>
      <c r="D75" s="408" t="s">
        <v>22</v>
      </c>
      <c r="E75" s="414">
        <v>0.6</v>
      </c>
      <c r="F75" s="47">
        <v>4.6100000000000003</v>
      </c>
      <c r="G75" s="47">
        <v>0.81</v>
      </c>
      <c r="H75" s="408" t="s">
        <v>23</v>
      </c>
      <c r="I75" s="408" t="s">
        <v>23</v>
      </c>
      <c r="J75" s="408" t="s">
        <v>23</v>
      </c>
      <c r="K75" s="408" t="s">
        <v>23</v>
      </c>
      <c r="L75" s="408" t="s">
        <v>23</v>
      </c>
      <c r="M75" s="408" t="s">
        <v>23</v>
      </c>
      <c r="N75" s="348">
        <f>F76+G76</f>
        <v>11.104344899999999</v>
      </c>
      <c r="O75" s="344">
        <f>N75+N77</f>
        <v>83.898394574999998</v>
      </c>
      <c r="P75" s="416">
        <f>O75*E75</f>
        <v>50.339036744999994</v>
      </c>
    </row>
    <row r="76" spans="1:16" x14ac:dyDescent="0.25">
      <c r="A76" s="409"/>
      <c r="B76" s="411"/>
      <c r="C76" s="413"/>
      <c r="D76" s="409"/>
      <c r="E76" s="415"/>
      <c r="F76" s="17">
        <f>F75*1.94067</f>
        <v>8.9464886999999997</v>
      </c>
      <c r="G76" s="17">
        <f>G75*2.66402</f>
        <v>2.1578561999999999</v>
      </c>
      <c r="H76" s="409"/>
      <c r="I76" s="409"/>
      <c r="J76" s="409"/>
      <c r="K76" s="409"/>
      <c r="L76" s="409"/>
      <c r="M76" s="409"/>
      <c r="N76" s="348"/>
      <c r="O76" s="344"/>
      <c r="P76" s="417"/>
    </row>
    <row r="77" spans="1:16" ht="18" x14ac:dyDescent="0.25">
      <c r="A77" s="49"/>
      <c r="B77" s="49"/>
      <c r="C77" s="50"/>
      <c r="D77" s="49"/>
      <c r="E77" s="49"/>
      <c r="F77" s="49"/>
      <c r="G77" s="49"/>
      <c r="H77" s="52" t="s">
        <v>62</v>
      </c>
      <c r="I77" s="59" t="s">
        <v>22</v>
      </c>
      <c r="J77" s="56">
        <v>1.0149999999999999</v>
      </c>
      <c r="K77" s="54"/>
      <c r="L77" s="55">
        <v>52.465000000000003</v>
      </c>
      <c r="M77" s="22">
        <f>L77*J77*1.153</f>
        <v>61.399527175000003</v>
      </c>
      <c r="N77" s="416">
        <f>M77+M79+M78</f>
        <v>72.794049674999997</v>
      </c>
      <c r="O77" s="344"/>
      <c r="P77" s="417"/>
    </row>
    <row r="78" spans="1:16" ht="18" x14ac:dyDescent="0.25">
      <c r="A78" s="49"/>
      <c r="B78" s="49"/>
      <c r="C78" s="50"/>
      <c r="D78" s="49"/>
      <c r="E78" s="49"/>
      <c r="F78" s="49"/>
      <c r="G78" s="49"/>
      <c r="H78" s="54" t="s">
        <v>81</v>
      </c>
      <c r="I78" s="59" t="s">
        <v>57</v>
      </c>
      <c r="J78" s="56">
        <v>1.37</v>
      </c>
      <c r="K78" s="54"/>
      <c r="L78" s="56">
        <v>3.5</v>
      </c>
      <c r="M78" s="22">
        <f>L78*J78*1.153</f>
        <v>5.5286350000000004</v>
      </c>
      <c r="N78" s="417"/>
      <c r="O78" s="344"/>
      <c r="P78" s="417"/>
    </row>
    <row r="79" spans="1:16" ht="30" x14ac:dyDescent="0.25">
      <c r="A79" s="49"/>
      <c r="B79" s="49"/>
      <c r="C79" s="50"/>
      <c r="D79" s="49"/>
      <c r="E79" s="49"/>
      <c r="F79" s="49"/>
      <c r="G79" s="49"/>
      <c r="H79" s="59" t="s">
        <v>82</v>
      </c>
      <c r="I79" s="59" t="s">
        <v>22</v>
      </c>
      <c r="J79" s="65">
        <v>3.6999999999999998E-2</v>
      </c>
      <c r="K79" s="54"/>
      <c r="L79" s="46">
        <v>137.5</v>
      </c>
      <c r="M79" s="22">
        <f>L79*J79*1.153</f>
        <v>5.8658874999999995</v>
      </c>
      <c r="N79" s="421"/>
      <c r="O79" s="344"/>
      <c r="P79" s="417"/>
    </row>
    <row r="80" spans="1:16" x14ac:dyDescent="0.25">
      <c r="A80" s="347">
        <v>2</v>
      </c>
      <c r="B80" s="349" t="s">
        <v>83</v>
      </c>
      <c r="C80" s="350" t="s">
        <v>84</v>
      </c>
      <c r="D80" s="347" t="s">
        <v>69</v>
      </c>
      <c r="E80" s="351">
        <v>61.2</v>
      </c>
      <c r="F80" s="48">
        <v>0</v>
      </c>
      <c r="G80" s="48">
        <v>0</v>
      </c>
      <c r="H80" s="347" t="s">
        <v>23</v>
      </c>
      <c r="I80" s="347" t="s">
        <v>23</v>
      </c>
      <c r="J80" s="347" t="s">
        <v>23</v>
      </c>
      <c r="K80" s="347" t="s">
        <v>23</v>
      </c>
      <c r="L80" s="348" t="s">
        <v>23</v>
      </c>
      <c r="M80" s="348" t="s">
        <v>23</v>
      </c>
      <c r="N80" s="425">
        <f>F81+G81</f>
        <v>0</v>
      </c>
      <c r="O80" s="344">
        <f>N80+N82</f>
        <v>0.37357200000000002</v>
      </c>
      <c r="P80" s="344">
        <f>E80*O80</f>
        <v>22.862606400000001</v>
      </c>
    </row>
    <row r="81" spans="1:16" x14ac:dyDescent="0.25">
      <c r="A81" s="347"/>
      <c r="B81" s="347"/>
      <c r="C81" s="350"/>
      <c r="D81" s="347"/>
      <c r="E81" s="351"/>
      <c r="F81" s="17">
        <f>F80*1.94067</f>
        <v>0</v>
      </c>
      <c r="G81" s="17">
        <f>G80*2.66402</f>
        <v>0</v>
      </c>
      <c r="H81" s="347"/>
      <c r="I81" s="347"/>
      <c r="J81" s="347"/>
      <c r="K81" s="347"/>
      <c r="L81" s="348"/>
      <c r="M81" s="348"/>
      <c r="N81" s="425"/>
      <c r="O81" s="344"/>
      <c r="P81" s="344"/>
    </row>
    <row r="82" spans="1:16" ht="15.75" x14ac:dyDescent="0.25">
      <c r="A82" s="49"/>
      <c r="B82" s="49"/>
      <c r="C82" s="50"/>
      <c r="D82" s="49"/>
      <c r="E82" s="49"/>
      <c r="F82" s="49"/>
      <c r="G82" s="49"/>
      <c r="H82" s="54" t="s">
        <v>85</v>
      </c>
      <c r="I82" s="59" t="s">
        <v>69</v>
      </c>
      <c r="J82" s="60">
        <v>1</v>
      </c>
      <c r="K82" s="54"/>
      <c r="L82" s="55">
        <v>0.32400000000000001</v>
      </c>
      <c r="M82" s="22">
        <f>L82*J82*1.153</f>
        <v>0.37357200000000002</v>
      </c>
      <c r="N82" s="56">
        <f>M82</f>
        <v>0.37357200000000002</v>
      </c>
      <c r="O82" s="344"/>
      <c r="P82" s="344"/>
    </row>
    <row r="83" spans="1:16" x14ac:dyDescent="0.25">
      <c r="A83" s="347">
        <v>3</v>
      </c>
      <c r="B83" s="419" t="s">
        <v>86</v>
      </c>
      <c r="C83" s="350" t="s">
        <v>87</v>
      </c>
      <c r="D83" s="347" t="s">
        <v>69</v>
      </c>
      <c r="E83" s="351">
        <f>42.2+3.4</f>
        <v>45.6</v>
      </c>
      <c r="F83" s="46">
        <v>1.24E-2</v>
      </c>
      <c r="G83" s="46">
        <v>1.2999999999999999E-3</v>
      </c>
      <c r="H83" s="347" t="s">
        <v>23</v>
      </c>
      <c r="I83" s="347" t="s">
        <v>23</v>
      </c>
      <c r="J83" s="347" t="s">
        <v>23</v>
      </c>
      <c r="K83" s="347" t="s">
        <v>23</v>
      </c>
      <c r="L83" s="348" t="s">
        <v>23</v>
      </c>
      <c r="M83" s="348" t="s">
        <v>23</v>
      </c>
      <c r="N83" s="425">
        <f>F84+G84</f>
        <v>2.7527533999999999E-2</v>
      </c>
      <c r="O83" s="344">
        <f>N83+N85</f>
        <v>0.43107753399999998</v>
      </c>
      <c r="P83" s="344">
        <f>E83*O83</f>
        <v>19.6571355504</v>
      </c>
    </row>
    <row r="84" spans="1:16" x14ac:dyDescent="0.25">
      <c r="A84" s="347"/>
      <c r="B84" s="419"/>
      <c r="C84" s="350"/>
      <c r="D84" s="347"/>
      <c r="E84" s="351"/>
      <c r="F84" s="17">
        <f>F83*1.94067</f>
        <v>2.4064308E-2</v>
      </c>
      <c r="G84" s="17">
        <f>G83*2.66402</f>
        <v>3.4632259999999998E-3</v>
      </c>
      <c r="H84" s="347"/>
      <c r="I84" s="347"/>
      <c r="J84" s="347"/>
      <c r="K84" s="347"/>
      <c r="L84" s="348"/>
      <c r="M84" s="348"/>
      <c r="N84" s="425"/>
      <c r="O84" s="344"/>
      <c r="P84" s="344"/>
    </row>
    <row r="85" spans="1:16" ht="15.75" x14ac:dyDescent="0.25">
      <c r="A85" s="49"/>
      <c r="B85" s="49"/>
      <c r="C85" s="50"/>
      <c r="D85" s="49"/>
      <c r="E85" s="49"/>
      <c r="F85" s="49"/>
      <c r="G85" s="49"/>
      <c r="H85" s="54" t="s">
        <v>88</v>
      </c>
      <c r="I85" s="59" t="s">
        <v>69</v>
      </c>
      <c r="J85" s="60">
        <v>1</v>
      </c>
      <c r="K85" s="54"/>
      <c r="L85" s="56">
        <v>0.35</v>
      </c>
      <c r="M85" s="22">
        <f>L85*J85*1.153</f>
        <v>0.40354999999999996</v>
      </c>
      <c r="N85" s="56">
        <f>M85</f>
        <v>0.40354999999999996</v>
      </c>
      <c r="O85" s="344"/>
      <c r="P85" s="344"/>
    </row>
    <row r="86" spans="1:16" ht="30" x14ac:dyDescent="0.25">
      <c r="A86" s="66"/>
      <c r="B86" s="67"/>
      <c r="C86" s="67" t="s">
        <v>89</v>
      </c>
      <c r="D86" s="67"/>
      <c r="E86" s="68"/>
      <c r="F86" s="69"/>
      <c r="G86" s="69"/>
      <c r="H86" s="69"/>
      <c r="I86" s="70"/>
      <c r="J86" s="70"/>
      <c r="K86" s="70"/>
      <c r="L86" s="70"/>
      <c r="M86" s="71"/>
      <c r="N86" s="70"/>
      <c r="O86" s="70"/>
      <c r="P86" s="70"/>
    </row>
    <row r="87" spans="1:16" x14ac:dyDescent="0.25">
      <c r="A87" s="432">
        <v>1</v>
      </c>
      <c r="B87" s="433" t="s">
        <v>90</v>
      </c>
      <c r="C87" s="434" t="s">
        <v>91</v>
      </c>
      <c r="D87" s="432" t="s">
        <v>69</v>
      </c>
      <c r="E87" s="435">
        <v>29.22</v>
      </c>
      <c r="F87" s="72">
        <v>2.4799999999999999E-2</v>
      </c>
      <c r="G87" s="72">
        <v>1.4800000000000001E-2</v>
      </c>
      <c r="H87" s="432" t="s">
        <v>23</v>
      </c>
      <c r="I87" s="432" t="s">
        <v>23</v>
      </c>
      <c r="J87" s="432" t="s">
        <v>23</v>
      </c>
      <c r="K87" s="432" t="s">
        <v>23</v>
      </c>
      <c r="L87" s="432" t="s">
        <v>23</v>
      </c>
      <c r="M87" s="432" t="s">
        <v>23</v>
      </c>
      <c r="N87" s="435">
        <f>F88+G88</f>
        <v>8.7556111999999992E-2</v>
      </c>
      <c r="O87" s="435">
        <f>N87+N89</f>
        <v>0.46574011199999998</v>
      </c>
      <c r="P87" s="435">
        <f>E87*O87</f>
        <v>13.608926072639999</v>
      </c>
    </row>
    <row r="88" spans="1:16" x14ac:dyDescent="0.25">
      <c r="A88" s="296"/>
      <c r="B88" s="303"/>
      <c r="C88" s="305"/>
      <c r="D88" s="296"/>
      <c r="E88" s="298"/>
      <c r="F88" s="17">
        <f>F87*1.94067</f>
        <v>4.8128615999999999E-2</v>
      </c>
      <c r="G88" s="17">
        <f>G87*2.66402</f>
        <v>3.9427495999999999E-2</v>
      </c>
      <c r="H88" s="296"/>
      <c r="I88" s="296"/>
      <c r="J88" s="296"/>
      <c r="K88" s="296"/>
      <c r="L88" s="296"/>
      <c r="M88" s="296"/>
      <c r="N88" s="298"/>
      <c r="O88" s="437"/>
      <c r="P88" s="437"/>
    </row>
    <row r="89" spans="1:16" ht="30" x14ac:dyDescent="0.25">
      <c r="A89" s="73"/>
      <c r="B89" s="74"/>
      <c r="C89" s="75"/>
      <c r="D89" s="73"/>
      <c r="E89" s="76"/>
      <c r="F89" s="77"/>
      <c r="G89" s="77"/>
      <c r="H89" s="73" t="s">
        <v>92</v>
      </c>
      <c r="I89" s="73" t="s">
        <v>69</v>
      </c>
      <c r="J89" s="78">
        <v>1</v>
      </c>
      <c r="K89" s="73"/>
      <c r="L89" s="79">
        <v>0.32800000000000001</v>
      </c>
      <c r="M89" s="22">
        <f>L89*J89*1.153</f>
        <v>0.37818400000000002</v>
      </c>
      <c r="N89" s="77">
        <f>M89</f>
        <v>0.37818400000000002</v>
      </c>
      <c r="O89" s="298"/>
      <c r="P89" s="298"/>
    </row>
    <row r="90" spans="1:16" x14ac:dyDescent="0.25">
      <c r="A90" s="426">
        <v>2</v>
      </c>
      <c r="B90" s="426" t="s">
        <v>93</v>
      </c>
      <c r="C90" s="428" t="s">
        <v>94</v>
      </c>
      <c r="D90" s="426" t="s">
        <v>69</v>
      </c>
      <c r="E90" s="430">
        <v>2.84</v>
      </c>
      <c r="F90" s="80">
        <v>2.7799999999999998E-2</v>
      </c>
      <c r="G90" s="81">
        <f>6/1000</f>
        <v>6.0000000000000001E-3</v>
      </c>
      <c r="H90" s="426" t="s">
        <v>23</v>
      </c>
      <c r="I90" s="426" t="s">
        <v>23</v>
      </c>
      <c r="J90" s="426" t="s">
        <v>23</v>
      </c>
      <c r="K90" s="426" t="s">
        <v>23</v>
      </c>
      <c r="L90" s="426" t="s">
        <v>23</v>
      </c>
      <c r="M90" s="426" t="s">
        <v>23</v>
      </c>
      <c r="N90" s="430">
        <f>F91+G91</f>
        <v>6.9934745999999992E-2</v>
      </c>
      <c r="O90" s="430">
        <f>N90+N92</f>
        <v>0.46541374600000002</v>
      </c>
      <c r="P90" s="430">
        <f>E90*O90</f>
        <v>1.32177503864</v>
      </c>
    </row>
    <row r="91" spans="1:16" x14ac:dyDescent="0.25">
      <c r="A91" s="427"/>
      <c r="B91" s="427"/>
      <c r="C91" s="429"/>
      <c r="D91" s="427"/>
      <c r="E91" s="431"/>
      <c r="F91" s="17">
        <f>F90*1.94067</f>
        <v>5.3950625999999995E-2</v>
      </c>
      <c r="G91" s="17">
        <f>G90*2.66402</f>
        <v>1.5984120000000001E-2</v>
      </c>
      <c r="H91" s="427"/>
      <c r="I91" s="427"/>
      <c r="J91" s="427"/>
      <c r="K91" s="427"/>
      <c r="L91" s="427"/>
      <c r="M91" s="427"/>
      <c r="N91" s="431"/>
      <c r="O91" s="436"/>
      <c r="P91" s="436"/>
    </row>
    <row r="92" spans="1:16" ht="30" x14ac:dyDescent="0.25">
      <c r="A92" s="82"/>
      <c r="B92" s="82"/>
      <c r="C92" s="83"/>
      <c r="D92" s="82"/>
      <c r="E92" s="84"/>
      <c r="F92" s="84"/>
      <c r="G92" s="84"/>
      <c r="H92" s="82" t="s">
        <v>95</v>
      </c>
      <c r="I92" s="82" t="s">
        <v>69</v>
      </c>
      <c r="J92" s="85">
        <v>1</v>
      </c>
      <c r="K92" s="82"/>
      <c r="L92" s="81">
        <v>0.31900000000000001</v>
      </c>
      <c r="M92" s="22">
        <f>L92*J92*1.153</f>
        <v>0.367807</v>
      </c>
      <c r="N92" s="430">
        <f>M92+M93</f>
        <v>0.39547900000000002</v>
      </c>
      <c r="O92" s="436"/>
      <c r="P92" s="436"/>
    </row>
    <row r="93" spans="1:16" ht="30" x14ac:dyDescent="0.25">
      <c r="A93" s="82"/>
      <c r="B93" s="82"/>
      <c r="C93" s="83"/>
      <c r="D93" s="82"/>
      <c r="E93" s="84"/>
      <c r="F93" s="84"/>
      <c r="G93" s="84"/>
      <c r="H93" s="82" t="s">
        <v>77</v>
      </c>
      <c r="I93" s="82" t="s">
        <v>69</v>
      </c>
      <c r="J93" s="81">
        <f>30/1000</f>
        <v>0.03</v>
      </c>
      <c r="K93" s="82"/>
      <c r="L93" s="84">
        <v>0.8</v>
      </c>
      <c r="M93" s="22">
        <f>L93*J93*1.153</f>
        <v>2.7672000000000002E-2</v>
      </c>
      <c r="N93" s="436"/>
      <c r="O93" s="436"/>
      <c r="P93" s="436"/>
    </row>
    <row r="94" spans="1:16" x14ac:dyDescent="0.25">
      <c r="A94" s="332">
        <v>3</v>
      </c>
      <c r="B94" s="443" t="s">
        <v>96</v>
      </c>
      <c r="C94" s="330" t="s">
        <v>97</v>
      </c>
      <c r="D94" s="332" t="s">
        <v>98</v>
      </c>
      <c r="E94" s="444">
        <v>1</v>
      </c>
      <c r="F94" s="86">
        <v>0.38400000000000001</v>
      </c>
      <c r="G94" s="87">
        <v>2.9999999999999997E-4</v>
      </c>
      <c r="H94" s="332" t="s">
        <v>23</v>
      </c>
      <c r="I94" s="332" t="s">
        <v>23</v>
      </c>
      <c r="J94" s="332" t="s">
        <v>23</v>
      </c>
      <c r="K94" s="332" t="s">
        <v>23</v>
      </c>
      <c r="L94" s="332" t="s">
        <v>23</v>
      </c>
      <c r="M94" s="332" t="s">
        <v>23</v>
      </c>
      <c r="N94" s="441">
        <f>F95+G95</f>
        <v>0.74601648600000003</v>
      </c>
      <c r="O94" s="438">
        <f>N94+N96</f>
        <v>1.0556188930000001</v>
      </c>
      <c r="P94" s="341">
        <f>E94*O94</f>
        <v>1.0556188930000001</v>
      </c>
    </row>
    <row r="95" spans="1:16" x14ac:dyDescent="0.25">
      <c r="A95" s="333"/>
      <c r="B95" s="333"/>
      <c r="C95" s="331"/>
      <c r="D95" s="333"/>
      <c r="E95" s="445"/>
      <c r="F95" s="17">
        <f>F94*1.94067</f>
        <v>0.74521727999999998</v>
      </c>
      <c r="G95" s="17">
        <f>G94*2.66402</f>
        <v>7.992059999999999E-4</v>
      </c>
      <c r="H95" s="333"/>
      <c r="I95" s="333"/>
      <c r="J95" s="333"/>
      <c r="K95" s="333"/>
      <c r="L95" s="333"/>
      <c r="M95" s="333"/>
      <c r="N95" s="442"/>
      <c r="O95" s="438"/>
      <c r="P95" s="342"/>
    </row>
    <row r="96" spans="1:16" ht="15.75" x14ac:dyDescent="0.25">
      <c r="A96" s="88"/>
      <c r="B96" s="88"/>
      <c r="C96" s="89"/>
      <c r="D96" s="88"/>
      <c r="E96" s="88"/>
      <c r="F96" s="88"/>
      <c r="G96" s="88"/>
      <c r="H96" s="90" t="s">
        <v>99</v>
      </c>
      <c r="I96" s="91" t="s">
        <v>69</v>
      </c>
      <c r="J96" s="92">
        <v>0.24399999999999999</v>
      </c>
      <c r="K96" s="90"/>
      <c r="L96" s="93">
        <v>1</v>
      </c>
      <c r="M96" s="22">
        <f>L96*J96*1.153</f>
        <v>0.28133200000000003</v>
      </c>
      <c r="N96" s="341">
        <f>M96+M97+M98</f>
        <v>0.30960240700000002</v>
      </c>
      <c r="O96" s="438"/>
      <c r="P96" s="342"/>
    </row>
    <row r="97" spans="1:16" ht="15.75" x14ac:dyDescent="0.25">
      <c r="A97" s="88"/>
      <c r="B97" s="88"/>
      <c r="C97" s="89"/>
      <c r="D97" s="88"/>
      <c r="E97" s="88"/>
      <c r="F97" s="88"/>
      <c r="G97" s="88"/>
      <c r="H97" s="90" t="s">
        <v>100</v>
      </c>
      <c r="I97" s="91" t="s">
        <v>69</v>
      </c>
      <c r="J97" s="90">
        <v>2.7E-2</v>
      </c>
      <c r="K97" s="90"/>
      <c r="L97" s="92">
        <v>0.79700000000000004</v>
      </c>
      <c r="M97" s="22">
        <f>L97*J97*1.153</f>
        <v>2.4811407000000001E-2</v>
      </c>
      <c r="N97" s="439"/>
      <c r="O97" s="438"/>
      <c r="P97" s="342"/>
    </row>
    <row r="98" spans="1:16" ht="30" x14ac:dyDescent="0.25">
      <c r="A98" s="88"/>
      <c r="B98" s="88"/>
      <c r="C98" s="89"/>
      <c r="D98" s="88"/>
      <c r="E98" s="88"/>
      <c r="F98" s="88"/>
      <c r="G98" s="88"/>
      <c r="H98" s="91" t="s">
        <v>101</v>
      </c>
      <c r="I98" s="91" t="s">
        <v>69</v>
      </c>
      <c r="J98" s="92">
        <v>2E-3</v>
      </c>
      <c r="K98" s="90"/>
      <c r="L98" s="94">
        <v>1.5</v>
      </c>
      <c r="M98" s="22">
        <f>L98*J98*1.153</f>
        <v>3.4590000000000003E-3</v>
      </c>
      <c r="N98" s="440"/>
      <c r="O98" s="438"/>
      <c r="P98" s="343"/>
    </row>
    <row r="99" spans="1:16" x14ac:dyDescent="0.25">
      <c r="A99" s="347">
        <v>4</v>
      </c>
      <c r="B99" s="419" t="s">
        <v>102</v>
      </c>
      <c r="C99" s="350" t="s">
        <v>103</v>
      </c>
      <c r="D99" s="347" t="s">
        <v>69</v>
      </c>
      <c r="E99" s="351">
        <v>0.3</v>
      </c>
      <c r="F99" s="46">
        <v>0.124</v>
      </c>
      <c r="G99" s="46">
        <v>1.4E-3</v>
      </c>
      <c r="H99" s="347" t="s">
        <v>23</v>
      </c>
      <c r="I99" s="347" t="s">
        <v>23</v>
      </c>
      <c r="J99" s="347" t="s">
        <v>23</v>
      </c>
      <c r="K99" s="347" t="s">
        <v>23</v>
      </c>
      <c r="L99" s="348" t="s">
        <v>23</v>
      </c>
      <c r="M99" s="348" t="s">
        <v>23</v>
      </c>
      <c r="N99" s="348">
        <f>F100+G100</f>
        <v>0.24437270799999999</v>
      </c>
      <c r="O99" s="344">
        <f>N99+N101</f>
        <v>0.61794470800000001</v>
      </c>
      <c r="P99" s="344">
        <f>E99*O99</f>
        <v>0.1853834124</v>
      </c>
    </row>
    <row r="100" spans="1:16" x14ac:dyDescent="0.25">
      <c r="A100" s="347"/>
      <c r="B100" s="419"/>
      <c r="C100" s="350"/>
      <c r="D100" s="347"/>
      <c r="E100" s="351"/>
      <c r="F100" s="17">
        <f>F99*1.94067</f>
        <v>0.24064307999999998</v>
      </c>
      <c r="G100" s="17">
        <f>G99*2.66402</f>
        <v>3.7296279999999996E-3</v>
      </c>
      <c r="H100" s="347"/>
      <c r="I100" s="347"/>
      <c r="J100" s="347"/>
      <c r="K100" s="347"/>
      <c r="L100" s="348"/>
      <c r="M100" s="348"/>
      <c r="N100" s="348"/>
      <c r="O100" s="344"/>
      <c r="P100" s="344"/>
    </row>
    <row r="101" spans="1:16" ht="15.75" x14ac:dyDescent="0.25">
      <c r="A101" s="49"/>
      <c r="B101" s="49"/>
      <c r="C101" s="50"/>
      <c r="D101" s="49"/>
      <c r="E101" s="49"/>
      <c r="F101" s="49"/>
      <c r="G101" s="49"/>
      <c r="H101" s="54" t="s">
        <v>104</v>
      </c>
      <c r="I101" s="59" t="s">
        <v>69</v>
      </c>
      <c r="J101" s="60">
        <v>1</v>
      </c>
      <c r="K101" s="54"/>
      <c r="L101" s="61">
        <v>0.32400000000000001</v>
      </c>
      <c r="M101" s="22">
        <f>L101*J101*1.153</f>
        <v>0.37357200000000002</v>
      </c>
      <c r="N101" s="56">
        <f>M101</f>
        <v>0.37357200000000002</v>
      </c>
      <c r="O101" s="344"/>
      <c r="P101" s="344"/>
    </row>
    <row r="102" spans="1:16" x14ac:dyDescent="0.25">
      <c r="A102" s="363" t="s">
        <v>105</v>
      </c>
      <c r="B102" s="364"/>
      <c r="C102" s="364"/>
      <c r="D102" s="364"/>
      <c r="E102" s="365"/>
      <c r="F102" s="12"/>
      <c r="G102" s="12"/>
      <c r="H102" s="13"/>
      <c r="I102" s="13"/>
      <c r="J102" s="13"/>
      <c r="K102" s="13"/>
      <c r="L102" s="13"/>
      <c r="M102" s="13"/>
      <c r="N102" s="13"/>
      <c r="O102" s="13"/>
      <c r="P102" s="14"/>
    </row>
    <row r="103" spans="1:16" x14ac:dyDescent="0.25">
      <c r="A103" s="347">
        <v>1</v>
      </c>
      <c r="B103" s="419" t="s">
        <v>90</v>
      </c>
      <c r="C103" s="350" t="s">
        <v>106</v>
      </c>
      <c r="D103" s="347" t="s">
        <v>69</v>
      </c>
      <c r="E103" s="348">
        <f>10.61*4</f>
        <v>42.44</v>
      </c>
      <c r="F103" s="46">
        <f>24.8/1000</f>
        <v>2.4799999999999999E-2</v>
      </c>
      <c r="G103" s="46">
        <f>14.8/1000</f>
        <v>1.4800000000000001E-2</v>
      </c>
      <c r="H103" s="347" t="s">
        <v>23</v>
      </c>
      <c r="I103" s="347" t="s">
        <v>23</v>
      </c>
      <c r="J103" s="347" t="s">
        <v>23</v>
      </c>
      <c r="K103" s="347" t="s">
        <v>23</v>
      </c>
      <c r="L103" s="348" t="s">
        <v>23</v>
      </c>
      <c r="M103" s="348" t="s">
        <v>23</v>
      </c>
      <c r="N103" s="348">
        <f>F104+G104</f>
        <v>8.7556111999999992E-2</v>
      </c>
      <c r="O103" s="344">
        <f>N103+N105</f>
        <v>0.46804611200000001</v>
      </c>
      <c r="P103" s="344">
        <f>E103*O103</f>
        <v>19.863876993279998</v>
      </c>
    </row>
    <row r="104" spans="1:16" x14ac:dyDescent="0.25">
      <c r="A104" s="347"/>
      <c r="B104" s="419"/>
      <c r="C104" s="350"/>
      <c r="D104" s="347"/>
      <c r="E104" s="348"/>
      <c r="F104" s="17">
        <f>F103*1.94067</f>
        <v>4.8128615999999999E-2</v>
      </c>
      <c r="G104" s="17">
        <f>G103*2.66402</f>
        <v>3.9427495999999999E-2</v>
      </c>
      <c r="H104" s="347"/>
      <c r="I104" s="347"/>
      <c r="J104" s="347"/>
      <c r="K104" s="347"/>
      <c r="L104" s="348"/>
      <c r="M104" s="348"/>
      <c r="N104" s="348"/>
      <c r="O104" s="344"/>
      <c r="P104" s="344"/>
    </row>
    <row r="105" spans="1:16" ht="15.75" x14ac:dyDescent="0.25">
      <c r="A105" s="49"/>
      <c r="B105" s="49"/>
      <c r="C105" s="50"/>
      <c r="D105" s="49"/>
      <c r="E105" s="49"/>
      <c r="F105" s="49"/>
      <c r="G105" s="49"/>
      <c r="H105" s="54" t="s">
        <v>75</v>
      </c>
      <c r="I105" s="59" t="s">
        <v>69</v>
      </c>
      <c r="J105" s="60">
        <v>1</v>
      </c>
      <c r="K105" s="54"/>
      <c r="L105" s="56">
        <v>0.33</v>
      </c>
      <c r="M105" s="22">
        <f>L105*J105*1.153</f>
        <v>0.38049000000000005</v>
      </c>
      <c r="N105" s="56">
        <f>M105</f>
        <v>0.38049000000000005</v>
      </c>
      <c r="O105" s="344"/>
      <c r="P105" s="344"/>
    </row>
    <row r="106" spans="1:16" x14ac:dyDescent="0.25">
      <c r="A106" s="408">
        <v>2</v>
      </c>
      <c r="B106" s="423" t="s">
        <v>107</v>
      </c>
      <c r="C106" s="412" t="s">
        <v>108</v>
      </c>
      <c r="D106" s="347" t="s">
        <v>69</v>
      </c>
      <c r="E106" s="414">
        <f>1.13*4</f>
        <v>4.5199999999999996</v>
      </c>
      <c r="F106" s="46">
        <f>27.8/1000</f>
        <v>2.7800000000000002E-2</v>
      </c>
      <c r="G106" s="46">
        <f>6/1000</f>
        <v>6.0000000000000001E-3</v>
      </c>
      <c r="H106" s="408" t="s">
        <v>23</v>
      </c>
      <c r="I106" s="408" t="s">
        <v>23</v>
      </c>
      <c r="J106" s="408" t="s">
        <v>23</v>
      </c>
      <c r="K106" s="408" t="s">
        <v>23</v>
      </c>
      <c r="L106" s="408" t="s">
        <v>23</v>
      </c>
      <c r="M106" s="408" t="s">
        <v>23</v>
      </c>
      <c r="N106" s="414">
        <f>F107+G107</f>
        <v>6.9934746000000006E-2</v>
      </c>
      <c r="O106" s="416">
        <f>N106+N108</f>
        <v>0.46541374600000002</v>
      </c>
      <c r="P106" s="416">
        <f>E106*O106</f>
        <v>2.10367013192</v>
      </c>
    </row>
    <row r="107" spans="1:16" x14ac:dyDescent="0.25">
      <c r="A107" s="409"/>
      <c r="B107" s="409"/>
      <c r="C107" s="413"/>
      <c r="D107" s="347"/>
      <c r="E107" s="415"/>
      <c r="F107" s="17">
        <f>F106*1.94067</f>
        <v>5.3950626000000002E-2</v>
      </c>
      <c r="G107" s="17">
        <f>G106*2.66402</f>
        <v>1.5984120000000001E-2</v>
      </c>
      <c r="H107" s="409"/>
      <c r="I107" s="409"/>
      <c r="J107" s="409"/>
      <c r="K107" s="409"/>
      <c r="L107" s="409"/>
      <c r="M107" s="409"/>
      <c r="N107" s="415"/>
      <c r="O107" s="421"/>
      <c r="P107" s="417"/>
    </row>
    <row r="108" spans="1:16" ht="15.75" x14ac:dyDescent="0.25">
      <c r="A108" s="49"/>
      <c r="B108" s="49"/>
      <c r="C108" s="50"/>
      <c r="D108" s="49"/>
      <c r="E108" s="49"/>
      <c r="F108" s="49"/>
      <c r="G108" s="49"/>
      <c r="H108" s="54" t="s">
        <v>109</v>
      </c>
      <c r="I108" s="59" t="s">
        <v>69</v>
      </c>
      <c r="J108" s="60">
        <v>1</v>
      </c>
      <c r="K108" s="54"/>
      <c r="L108" s="81">
        <v>0.31900000000000001</v>
      </c>
      <c r="M108" s="22">
        <f>L108*J108*1.153</f>
        <v>0.367807</v>
      </c>
      <c r="N108" s="416">
        <f>M108+M109</f>
        <v>0.39547900000000002</v>
      </c>
      <c r="O108" s="421"/>
      <c r="P108" s="417"/>
    </row>
    <row r="109" spans="1:16" ht="15.75" x14ac:dyDescent="0.25">
      <c r="A109" s="49"/>
      <c r="B109" s="49"/>
      <c r="C109" s="50"/>
      <c r="D109" s="49"/>
      <c r="E109" s="49"/>
      <c r="F109" s="49"/>
      <c r="G109" s="49"/>
      <c r="H109" s="54" t="s">
        <v>77</v>
      </c>
      <c r="I109" s="59" t="s">
        <v>69</v>
      </c>
      <c r="J109" s="56">
        <f>30/1000</f>
        <v>0.03</v>
      </c>
      <c r="K109" s="54"/>
      <c r="L109" s="84">
        <v>0.8</v>
      </c>
      <c r="M109" s="22">
        <f>L109*J109*1.153</f>
        <v>2.7672000000000002E-2</v>
      </c>
      <c r="N109" s="422"/>
      <c r="O109" s="422"/>
      <c r="P109" s="418"/>
    </row>
    <row r="110" spans="1:16" x14ac:dyDescent="0.25">
      <c r="A110" s="408">
        <v>3</v>
      </c>
      <c r="B110" s="410" t="s">
        <v>60</v>
      </c>
      <c r="C110" s="412" t="s">
        <v>110</v>
      </c>
      <c r="D110" s="347" t="s">
        <v>22</v>
      </c>
      <c r="E110" s="446">
        <f>0.002*4</f>
        <v>8.0000000000000002E-3</v>
      </c>
      <c r="F110" s="47">
        <v>1.62</v>
      </c>
      <c r="G110" s="48">
        <v>0</v>
      </c>
      <c r="H110" s="408" t="s">
        <v>23</v>
      </c>
      <c r="I110" s="408" t="s">
        <v>23</v>
      </c>
      <c r="J110" s="408" t="s">
        <v>23</v>
      </c>
      <c r="K110" s="408" t="s">
        <v>23</v>
      </c>
      <c r="L110" s="408" t="s">
        <v>23</v>
      </c>
      <c r="M110" s="408" t="s">
        <v>23</v>
      </c>
      <c r="N110" s="414">
        <f>F111+G111</f>
        <v>3.1438853999999998</v>
      </c>
      <c r="O110" s="416">
        <f>N110+N112</f>
        <v>33.7214454</v>
      </c>
      <c r="P110" s="416">
        <f>E110*O110</f>
        <v>0.26977156320000001</v>
      </c>
    </row>
    <row r="111" spans="1:16" x14ac:dyDescent="0.25">
      <c r="A111" s="409"/>
      <c r="B111" s="411"/>
      <c r="C111" s="413"/>
      <c r="D111" s="347"/>
      <c r="E111" s="447"/>
      <c r="F111" s="17">
        <f>F110*1.94067</f>
        <v>3.1438853999999998</v>
      </c>
      <c r="G111" s="17">
        <f>G110*2.66402</f>
        <v>0</v>
      </c>
      <c r="H111" s="409"/>
      <c r="I111" s="409"/>
      <c r="J111" s="409"/>
      <c r="K111" s="409"/>
      <c r="L111" s="409"/>
      <c r="M111" s="409"/>
      <c r="N111" s="415"/>
      <c r="O111" s="417"/>
      <c r="P111" s="417"/>
    </row>
    <row r="112" spans="1:16" ht="18.75" x14ac:dyDescent="0.25">
      <c r="A112" s="49"/>
      <c r="B112" s="49"/>
      <c r="C112" s="50"/>
      <c r="D112" s="49"/>
      <c r="E112" s="49"/>
      <c r="F112" s="51"/>
      <c r="G112" s="51"/>
      <c r="H112" s="54" t="s">
        <v>111</v>
      </c>
      <c r="I112" s="53" t="s">
        <v>22</v>
      </c>
      <c r="J112" s="54">
        <v>1.02</v>
      </c>
      <c r="K112" s="54"/>
      <c r="L112" s="95">
        <v>26</v>
      </c>
      <c r="M112" s="22">
        <f>L112*J112*1.153</f>
        <v>30.577560000000002</v>
      </c>
      <c r="N112" s="56">
        <f>M112</f>
        <v>30.577560000000002</v>
      </c>
      <c r="O112" s="418"/>
      <c r="P112" s="418"/>
    </row>
    <row r="113" spans="1:16" x14ac:dyDescent="0.25">
      <c r="A113" s="408">
        <v>4</v>
      </c>
      <c r="B113" s="410" t="s">
        <v>112</v>
      </c>
      <c r="C113" s="412" t="s">
        <v>113</v>
      </c>
      <c r="D113" s="347" t="s">
        <v>69</v>
      </c>
      <c r="E113" s="414">
        <f>2.9*4</f>
        <v>11.6</v>
      </c>
      <c r="F113" s="48">
        <v>0</v>
      </c>
      <c r="G113" s="48">
        <v>0</v>
      </c>
      <c r="H113" s="408" t="s">
        <v>23</v>
      </c>
      <c r="I113" s="408" t="s">
        <v>23</v>
      </c>
      <c r="J113" s="408" t="s">
        <v>23</v>
      </c>
      <c r="K113" s="408" t="s">
        <v>23</v>
      </c>
      <c r="L113" s="408" t="s">
        <v>23</v>
      </c>
      <c r="M113" s="408" t="s">
        <v>23</v>
      </c>
      <c r="N113" s="448">
        <f>F114+G114</f>
        <v>0</v>
      </c>
      <c r="O113" s="416">
        <f>N113+N115</f>
        <v>1.4412500000000001</v>
      </c>
      <c r="P113" s="416">
        <f>E113*O113</f>
        <v>16.718500000000002</v>
      </c>
    </row>
    <row r="114" spans="1:16" x14ac:dyDescent="0.25">
      <c r="A114" s="409"/>
      <c r="B114" s="411"/>
      <c r="C114" s="413"/>
      <c r="D114" s="347"/>
      <c r="E114" s="415"/>
      <c r="F114" s="17">
        <f>F113*1.94067</f>
        <v>0</v>
      </c>
      <c r="G114" s="17">
        <f>G113*2.66402</f>
        <v>0</v>
      </c>
      <c r="H114" s="409"/>
      <c r="I114" s="409"/>
      <c r="J114" s="409"/>
      <c r="K114" s="409"/>
      <c r="L114" s="409"/>
      <c r="M114" s="409"/>
      <c r="N114" s="449"/>
      <c r="O114" s="417"/>
      <c r="P114" s="417"/>
    </row>
    <row r="115" spans="1:16" ht="15.75" x14ac:dyDescent="0.25">
      <c r="A115" s="49"/>
      <c r="B115" s="49"/>
      <c r="C115" s="50"/>
      <c r="D115" s="49"/>
      <c r="E115" s="49"/>
      <c r="F115" s="51"/>
      <c r="G115" s="51"/>
      <c r="H115" s="54" t="s">
        <v>114</v>
      </c>
      <c r="I115" s="53" t="s">
        <v>69</v>
      </c>
      <c r="J115" s="60">
        <v>1</v>
      </c>
      <c r="K115" s="54"/>
      <c r="L115" s="38">
        <v>1.25</v>
      </c>
      <c r="M115" s="22">
        <f>L115*J115*1.153</f>
        <v>1.4412500000000001</v>
      </c>
      <c r="N115" s="56">
        <f>M115</f>
        <v>1.4412500000000001</v>
      </c>
      <c r="O115" s="418"/>
      <c r="P115" s="418"/>
    </row>
    <row r="116" spans="1:16" x14ac:dyDescent="0.25">
      <c r="A116" s="363" t="s">
        <v>115</v>
      </c>
      <c r="B116" s="364"/>
      <c r="C116" s="364"/>
      <c r="D116" s="364"/>
      <c r="E116" s="365"/>
      <c r="F116" s="12"/>
      <c r="G116" s="12"/>
      <c r="H116" s="13"/>
      <c r="I116" s="13"/>
      <c r="J116" s="13"/>
      <c r="K116" s="13"/>
      <c r="L116" s="13"/>
      <c r="M116" s="13"/>
      <c r="N116" s="13"/>
      <c r="O116" s="13"/>
      <c r="P116" s="14"/>
    </row>
    <row r="117" spans="1:16" x14ac:dyDescent="0.25">
      <c r="A117" s="347">
        <v>1</v>
      </c>
      <c r="B117" s="419" t="s">
        <v>90</v>
      </c>
      <c r="C117" s="350" t="s">
        <v>116</v>
      </c>
      <c r="D117" s="347" t="s">
        <v>69</v>
      </c>
      <c r="E117" s="348">
        <f>12.67*2</f>
        <v>25.34</v>
      </c>
      <c r="F117" s="46">
        <f>24.8/1000</f>
        <v>2.4799999999999999E-2</v>
      </c>
      <c r="G117" s="46">
        <f>14.8/1000</f>
        <v>1.4800000000000001E-2</v>
      </c>
      <c r="H117" s="347" t="s">
        <v>23</v>
      </c>
      <c r="I117" s="347" t="s">
        <v>23</v>
      </c>
      <c r="J117" s="347" t="s">
        <v>23</v>
      </c>
      <c r="K117" s="347" t="s">
        <v>23</v>
      </c>
      <c r="L117" s="348" t="s">
        <v>23</v>
      </c>
      <c r="M117" s="348" t="s">
        <v>23</v>
      </c>
      <c r="N117" s="348">
        <f>F118+G118</f>
        <v>8.7556111999999992E-2</v>
      </c>
      <c r="O117" s="344">
        <f>N117+N119</f>
        <v>0.66405611200000003</v>
      </c>
      <c r="P117" s="344">
        <f>E117*O117</f>
        <v>16.827181878080001</v>
      </c>
    </row>
    <row r="118" spans="1:16" x14ac:dyDescent="0.25">
      <c r="A118" s="347"/>
      <c r="B118" s="419"/>
      <c r="C118" s="350"/>
      <c r="D118" s="347"/>
      <c r="E118" s="348"/>
      <c r="F118" s="17">
        <f>F117*1.94067</f>
        <v>4.8128615999999999E-2</v>
      </c>
      <c r="G118" s="17">
        <f>G117*2.66402</f>
        <v>3.9427495999999999E-2</v>
      </c>
      <c r="H118" s="347"/>
      <c r="I118" s="347"/>
      <c r="J118" s="347"/>
      <c r="K118" s="347"/>
      <c r="L118" s="348"/>
      <c r="M118" s="348"/>
      <c r="N118" s="348"/>
      <c r="O118" s="344"/>
      <c r="P118" s="344"/>
    </row>
    <row r="119" spans="1:16" ht="15.75" x14ac:dyDescent="0.25">
      <c r="A119" s="49"/>
      <c r="B119" s="49"/>
      <c r="C119" s="50"/>
      <c r="D119" s="49"/>
      <c r="E119" s="49"/>
      <c r="F119" s="49"/>
      <c r="G119" s="49"/>
      <c r="H119" s="54" t="s">
        <v>75</v>
      </c>
      <c r="I119" s="59" t="s">
        <v>69</v>
      </c>
      <c r="J119" s="60">
        <v>1</v>
      </c>
      <c r="K119" s="54"/>
      <c r="L119" s="56">
        <v>0.5</v>
      </c>
      <c r="M119" s="22">
        <f>L119*J119*1.153</f>
        <v>0.57650000000000001</v>
      </c>
      <c r="N119" s="56">
        <f>M119</f>
        <v>0.57650000000000001</v>
      </c>
      <c r="O119" s="344"/>
      <c r="P119" s="344"/>
    </row>
    <row r="120" spans="1:16" x14ac:dyDescent="0.25">
      <c r="A120" s="408">
        <v>2</v>
      </c>
      <c r="B120" s="423" t="s">
        <v>117</v>
      </c>
      <c r="C120" s="412" t="s">
        <v>108</v>
      </c>
      <c r="D120" s="347" t="s">
        <v>69</v>
      </c>
      <c r="E120" s="414">
        <f>1.13*2</f>
        <v>2.2599999999999998</v>
      </c>
      <c r="F120" s="46">
        <f>27.8/1000</f>
        <v>2.7800000000000002E-2</v>
      </c>
      <c r="G120" s="46">
        <f>6/1000</f>
        <v>6.0000000000000001E-3</v>
      </c>
      <c r="H120" s="408" t="s">
        <v>23</v>
      </c>
      <c r="I120" s="408" t="s">
        <v>23</v>
      </c>
      <c r="J120" s="408" t="s">
        <v>23</v>
      </c>
      <c r="K120" s="408" t="s">
        <v>23</v>
      </c>
      <c r="L120" s="408" t="s">
        <v>23</v>
      </c>
      <c r="M120" s="408" t="s">
        <v>23</v>
      </c>
      <c r="N120" s="414">
        <f>F121+G121</f>
        <v>6.9934746000000006E-2</v>
      </c>
      <c r="O120" s="416">
        <f>N120+N122</f>
        <v>0.46541374600000002</v>
      </c>
      <c r="P120" s="416">
        <f>E120*O120</f>
        <v>1.05183506596</v>
      </c>
    </row>
    <row r="121" spans="1:16" x14ac:dyDescent="0.25">
      <c r="A121" s="409"/>
      <c r="B121" s="409"/>
      <c r="C121" s="413"/>
      <c r="D121" s="347"/>
      <c r="E121" s="415"/>
      <c r="F121" s="17">
        <f>F120*1.94067</f>
        <v>5.3950626000000002E-2</v>
      </c>
      <c r="G121" s="17">
        <f>G120*2.66402</f>
        <v>1.5984120000000001E-2</v>
      </c>
      <c r="H121" s="409"/>
      <c r="I121" s="409"/>
      <c r="J121" s="409"/>
      <c r="K121" s="409"/>
      <c r="L121" s="409"/>
      <c r="M121" s="409"/>
      <c r="N121" s="415"/>
      <c r="O121" s="421"/>
      <c r="P121" s="417"/>
    </row>
    <row r="122" spans="1:16" ht="15.75" x14ac:dyDescent="0.25">
      <c r="A122" s="49"/>
      <c r="B122" s="49"/>
      <c r="C122" s="50"/>
      <c r="D122" s="49"/>
      <c r="E122" s="49"/>
      <c r="F122" s="49"/>
      <c r="G122" s="49"/>
      <c r="H122" s="54" t="s">
        <v>109</v>
      </c>
      <c r="I122" s="59" t="s">
        <v>69</v>
      </c>
      <c r="J122" s="60">
        <v>1</v>
      </c>
      <c r="K122" s="54"/>
      <c r="L122" s="81">
        <v>0.31900000000000001</v>
      </c>
      <c r="M122" s="22">
        <f>L122*J122*1.153</f>
        <v>0.367807</v>
      </c>
      <c r="N122" s="416">
        <f>M122+M123</f>
        <v>0.39547900000000002</v>
      </c>
      <c r="O122" s="421"/>
      <c r="P122" s="417"/>
    </row>
    <row r="123" spans="1:16" ht="15.75" x14ac:dyDescent="0.25">
      <c r="A123" s="49"/>
      <c r="B123" s="49"/>
      <c r="C123" s="50"/>
      <c r="D123" s="49"/>
      <c r="E123" s="49"/>
      <c r="F123" s="49"/>
      <c r="G123" s="49"/>
      <c r="H123" s="52" t="s">
        <v>77</v>
      </c>
      <c r="I123" s="59" t="s">
        <v>69</v>
      </c>
      <c r="J123" s="56">
        <f>30/1000</f>
        <v>0.03</v>
      </c>
      <c r="K123" s="54"/>
      <c r="L123" s="56">
        <v>0.8</v>
      </c>
      <c r="M123" s="22">
        <f>L123*J123*1.153</f>
        <v>2.7672000000000002E-2</v>
      </c>
      <c r="N123" s="422"/>
      <c r="O123" s="422"/>
      <c r="P123" s="418"/>
    </row>
    <row r="124" spans="1:16" x14ac:dyDescent="0.25">
      <c r="A124" s="408">
        <v>3</v>
      </c>
      <c r="B124" s="410" t="s">
        <v>60</v>
      </c>
      <c r="C124" s="412" t="s">
        <v>118</v>
      </c>
      <c r="D124" s="347" t="s">
        <v>22</v>
      </c>
      <c r="E124" s="446">
        <f>0.003*2</f>
        <v>6.0000000000000001E-3</v>
      </c>
      <c r="F124" s="47">
        <v>1.62</v>
      </c>
      <c r="G124" s="48">
        <v>0</v>
      </c>
      <c r="H124" s="408" t="s">
        <v>23</v>
      </c>
      <c r="I124" s="408" t="s">
        <v>23</v>
      </c>
      <c r="J124" s="408" t="s">
        <v>23</v>
      </c>
      <c r="K124" s="408" t="s">
        <v>23</v>
      </c>
      <c r="L124" s="408" t="s">
        <v>23</v>
      </c>
      <c r="M124" s="408" t="s">
        <v>23</v>
      </c>
      <c r="N124" s="414">
        <f>F125+G125</f>
        <v>3.1438853999999998</v>
      </c>
      <c r="O124" s="416">
        <f>N124+N126</f>
        <v>33.7214454</v>
      </c>
      <c r="P124" s="416">
        <f>E124*O124</f>
        <v>0.20232867239999999</v>
      </c>
    </row>
    <row r="125" spans="1:16" x14ac:dyDescent="0.25">
      <c r="A125" s="409"/>
      <c r="B125" s="411"/>
      <c r="C125" s="413"/>
      <c r="D125" s="347"/>
      <c r="E125" s="447"/>
      <c r="F125" s="17">
        <f>F124*1.94067</f>
        <v>3.1438853999999998</v>
      </c>
      <c r="G125" s="17">
        <f>G124*2.66402</f>
        <v>0</v>
      </c>
      <c r="H125" s="409"/>
      <c r="I125" s="409"/>
      <c r="J125" s="409"/>
      <c r="K125" s="409"/>
      <c r="L125" s="409"/>
      <c r="M125" s="409"/>
      <c r="N125" s="415"/>
      <c r="O125" s="417"/>
      <c r="P125" s="417"/>
    </row>
    <row r="126" spans="1:16" ht="18.75" x14ac:dyDescent="0.25">
      <c r="A126" s="49"/>
      <c r="B126" s="49"/>
      <c r="C126" s="50"/>
      <c r="D126" s="49"/>
      <c r="E126" s="49"/>
      <c r="F126" s="51"/>
      <c r="G126" s="51"/>
      <c r="H126" s="54" t="s">
        <v>111</v>
      </c>
      <c r="I126" s="53" t="s">
        <v>22</v>
      </c>
      <c r="J126" s="54">
        <v>1.02</v>
      </c>
      <c r="K126" s="54"/>
      <c r="L126" s="38">
        <v>26</v>
      </c>
      <c r="M126" s="22">
        <f>L126*J126*1.153</f>
        <v>30.577560000000002</v>
      </c>
      <c r="N126" s="56">
        <f>M126</f>
        <v>30.577560000000002</v>
      </c>
      <c r="O126" s="418"/>
      <c r="P126" s="418"/>
    </row>
    <row r="127" spans="1:16" x14ac:dyDescent="0.25">
      <c r="A127" s="408">
        <v>4</v>
      </c>
      <c r="B127" s="410" t="s">
        <v>112</v>
      </c>
      <c r="C127" s="412" t="s">
        <v>113</v>
      </c>
      <c r="D127" s="347" t="s">
        <v>69</v>
      </c>
      <c r="E127" s="424">
        <f>4*2</f>
        <v>8</v>
      </c>
      <c r="F127" s="48">
        <v>0</v>
      </c>
      <c r="G127" s="48">
        <v>0</v>
      </c>
      <c r="H127" s="408" t="s">
        <v>23</v>
      </c>
      <c r="I127" s="408" t="s">
        <v>23</v>
      </c>
      <c r="J127" s="408" t="s">
        <v>23</v>
      </c>
      <c r="K127" s="408" t="s">
        <v>23</v>
      </c>
      <c r="L127" s="408" t="s">
        <v>23</v>
      </c>
      <c r="M127" s="408" t="s">
        <v>23</v>
      </c>
      <c r="N127" s="448">
        <f>F128+G128</f>
        <v>0</v>
      </c>
      <c r="O127" s="416">
        <f>N127+N129</f>
        <v>1.4412500000000001</v>
      </c>
      <c r="P127" s="416">
        <f>E127*O127</f>
        <v>11.530000000000001</v>
      </c>
    </row>
    <row r="128" spans="1:16" x14ac:dyDescent="0.25">
      <c r="A128" s="409"/>
      <c r="B128" s="411"/>
      <c r="C128" s="413"/>
      <c r="D128" s="347"/>
      <c r="E128" s="420"/>
      <c r="F128" s="17">
        <f>F127*1.94067</f>
        <v>0</v>
      </c>
      <c r="G128" s="17">
        <f>G127*2.66402</f>
        <v>0</v>
      </c>
      <c r="H128" s="409"/>
      <c r="I128" s="409"/>
      <c r="J128" s="409"/>
      <c r="K128" s="409"/>
      <c r="L128" s="409"/>
      <c r="M128" s="409"/>
      <c r="N128" s="449"/>
      <c r="O128" s="417"/>
      <c r="P128" s="417"/>
    </row>
    <row r="129" spans="1:16" ht="15.75" x14ac:dyDescent="0.25">
      <c r="A129" s="49"/>
      <c r="B129" s="49"/>
      <c r="C129" s="50"/>
      <c r="D129" s="49"/>
      <c r="E129" s="49"/>
      <c r="F129" s="51"/>
      <c r="G129" s="51"/>
      <c r="H129" s="54" t="s">
        <v>114</v>
      </c>
      <c r="I129" s="53" t="s">
        <v>69</v>
      </c>
      <c r="J129" s="60">
        <v>1</v>
      </c>
      <c r="K129" s="54"/>
      <c r="L129" s="38">
        <v>1.25</v>
      </c>
      <c r="M129" s="22">
        <f>L129*J129*1.153</f>
        <v>1.4412500000000001</v>
      </c>
      <c r="N129" s="56">
        <f>M129</f>
        <v>1.4412500000000001</v>
      </c>
      <c r="O129" s="418"/>
      <c r="P129" s="418"/>
    </row>
    <row r="130" spans="1:16" x14ac:dyDescent="0.25">
      <c r="A130" s="363" t="s">
        <v>119</v>
      </c>
      <c r="B130" s="364"/>
      <c r="C130" s="364"/>
      <c r="D130" s="364"/>
      <c r="E130" s="365"/>
      <c r="F130" s="12"/>
      <c r="G130" s="12"/>
      <c r="H130" s="13"/>
      <c r="I130" s="13"/>
      <c r="J130" s="13"/>
      <c r="K130" s="13"/>
      <c r="L130" s="13"/>
      <c r="M130" s="13"/>
      <c r="N130" s="13"/>
      <c r="O130" s="13"/>
      <c r="P130" s="14"/>
    </row>
    <row r="131" spans="1:16" x14ac:dyDescent="0.25">
      <c r="A131" s="347">
        <v>1</v>
      </c>
      <c r="B131" s="419" t="s">
        <v>90</v>
      </c>
      <c r="C131" s="350" t="s">
        <v>120</v>
      </c>
      <c r="D131" s="347" t="s">
        <v>69</v>
      </c>
      <c r="E131" s="351">
        <f>7.65*2</f>
        <v>15.3</v>
      </c>
      <c r="F131" s="46">
        <f>24.8/1000</f>
        <v>2.4799999999999999E-2</v>
      </c>
      <c r="G131" s="46">
        <f>14.8/1000</f>
        <v>1.4800000000000001E-2</v>
      </c>
      <c r="H131" s="347" t="s">
        <v>23</v>
      </c>
      <c r="I131" s="347" t="s">
        <v>23</v>
      </c>
      <c r="J131" s="347" t="s">
        <v>23</v>
      </c>
      <c r="K131" s="347" t="s">
        <v>23</v>
      </c>
      <c r="L131" s="348" t="s">
        <v>23</v>
      </c>
      <c r="M131" s="348" t="s">
        <v>23</v>
      </c>
      <c r="N131" s="348">
        <f>F132+G132</f>
        <v>8.7556111999999992E-2</v>
      </c>
      <c r="O131" s="344">
        <f>N131+N133</f>
        <v>0.60640611200000005</v>
      </c>
      <c r="P131" s="344">
        <f>E131*O131</f>
        <v>9.2780135136000013</v>
      </c>
    </row>
    <row r="132" spans="1:16" x14ac:dyDescent="0.25">
      <c r="A132" s="347"/>
      <c r="B132" s="419"/>
      <c r="C132" s="350"/>
      <c r="D132" s="347"/>
      <c r="E132" s="351"/>
      <c r="F132" s="17">
        <f>F131*1.94067</f>
        <v>4.8128615999999999E-2</v>
      </c>
      <c r="G132" s="17">
        <f>G131*2.66402</f>
        <v>3.9427495999999999E-2</v>
      </c>
      <c r="H132" s="347"/>
      <c r="I132" s="347"/>
      <c r="J132" s="347"/>
      <c r="K132" s="347"/>
      <c r="L132" s="348"/>
      <c r="M132" s="348"/>
      <c r="N132" s="348"/>
      <c r="O132" s="344"/>
      <c r="P132" s="344"/>
    </row>
    <row r="133" spans="1:16" ht="15.75" x14ac:dyDescent="0.25">
      <c r="A133" s="49"/>
      <c r="B133" s="49"/>
      <c r="C133" s="50"/>
      <c r="D133" s="49"/>
      <c r="E133" s="49"/>
      <c r="F133" s="49"/>
      <c r="G133" s="49"/>
      <c r="H133" s="54" t="s">
        <v>75</v>
      </c>
      <c r="I133" s="59" t="s">
        <v>69</v>
      </c>
      <c r="J133" s="60">
        <v>1</v>
      </c>
      <c r="K133" s="54"/>
      <c r="L133" s="56">
        <v>0.45</v>
      </c>
      <c r="M133" s="22">
        <f>L133*J133*1.153</f>
        <v>0.51885000000000003</v>
      </c>
      <c r="N133" s="56">
        <f>M133</f>
        <v>0.51885000000000003</v>
      </c>
      <c r="O133" s="344"/>
      <c r="P133" s="344"/>
    </row>
    <row r="134" spans="1:16" x14ac:dyDescent="0.25">
      <c r="A134" s="408">
        <v>2</v>
      </c>
      <c r="B134" s="423" t="s">
        <v>117</v>
      </c>
      <c r="C134" s="412" t="s">
        <v>108</v>
      </c>
      <c r="D134" s="347" t="s">
        <v>69</v>
      </c>
      <c r="E134" s="414">
        <f>1.13*2</f>
        <v>2.2599999999999998</v>
      </c>
      <c r="F134" s="46">
        <f>27.8/1000</f>
        <v>2.7800000000000002E-2</v>
      </c>
      <c r="G134" s="46">
        <f>6/1000</f>
        <v>6.0000000000000001E-3</v>
      </c>
      <c r="H134" s="408" t="s">
        <v>23</v>
      </c>
      <c r="I134" s="408" t="s">
        <v>23</v>
      </c>
      <c r="J134" s="408" t="s">
        <v>23</v>
      </c>
      <c r="K134" s="408" t="s">
        <v>23</v>
      </c>
      <c r="L134" s="408" t="s">
        <v>23</v>
      </c>
      <c r="M134" s="408" t="s">
        <v>23</v>
      </c>
      <c r="N134" s="414">
        <f>F135+G135</f>
        <v>6.9934746000000006E-2</v>
      </c>
      <c r="O134" s="416">
        <f>N134+N136</f>
        <v>0.46541374600000002</v>
      </c>
      <c r="P134" s="416">
        <f>E134*O134</f>
        <v>1.05183506596</v>
      </c>
    </row>
    <row r="135" spans="1:16" x14ac:dyDescent="0.25">
      <c r="A135" s="409"/>
      <c r="B135" s="409"/>
      <c r="C135" s="413"/>
      <c r="D135" s="347"/>
      <c r="E135" s="415"/>
      <c r="F135" s="17">
        <f>F134*1.94067</f>
        <v>5.3950626000000002E-2</v>
      </c>
      <c r="G135" s="17">
        <f>G134*2.66402</f>
        <v>1.5984120000000001E-2</v>
      </c>
      <c r="H135" s="409"/>
      <c r="I135" s="409"/>
      <c r="J135" s="409"/>
      <c r="K135" s="409"/>
      <c r="L135" s="409"/>
      <c r="M135" s="409"/>
      <c r="N135" s="415"/>
      <c r="O135" s="421"/>
      <c r="P135" s="417"/>
    </row>
    <row r="136" spans="1:16" ht="15.75" x14ac:dyDescent="0.25">
      <c r="A136" s="49"/>
      <c r="B136" s="49"/>
      <c r="C136" s="50"/>
      <c r="D136" s="49"/>
      <c r="E136" s="49"/>
      <c r="F136" s="49"/>
      <c r="G136" s="49"/>
      <c r="H136" s="54" t="s">
        <v>109</v>
      </c>
      <c r="I136" s="59" t="s">
        <v>69</v>
      </c>
      <c r="J136" s="60">
        <v>1</v>
      </c>
      <c r="K136" s="54"/>
      <c r="L136" s="61">
        <v>0.31900000000000001</v>
      </c>
      <c r="M136" s="22">
        <f>L136*J136*1.153</f>
        <v>0.367807</v>
      </c>
      <c r="N136" s="416">
        <f>M136+M137</f>
        <v>0.39547900000000002</v>
      </c>
      <c r="O136" s="421"/>
      <c r="P136" s="417"/>
    </row>
    <row r="137" spans="1:16" ht="15.75" x14ac:dyDescent="0.25">
      <c r="A137" s="49"/>
      <c r="B137" s="49"/>
      <c r="C137" s="50"/>
      <c r="D137" s="49"/>
      <c r="E137" s="49"/>
      <c r="F137" s="49"/>
      <c r="G137" s="49"/>
      <c r="H137" s="54" t="s">
        <v>77</v>
      </c>
      <c r="I137" s="59" t="s">
        <v>69</v>
      </c>
      <c r="J137" s="56">
        <f>30/1000</f>
        <v>0.03</v>
      </c>
      <c r="K137" s="54"/>
      <c r="L137" s="56">
        <v>0.8</v>
      </c>
      <c r="M137" s="22">
        <f>L137*J137*1.153</f>
        <v>2.7672000000000002E-2</v>
      </c>
      <c r="N137" s="422"/>
      <c r="O137" s="422"/>
      <c r="P137" s="418"/>
    </row>
    <row r="138" spans="1:16" x14ac:dyDescent="0.25">
      <c r="A138" s="363" t="s">
        <v>121</v>
      </c>
      <c r="B138" s="364"/>
      <c r="C138" s="364"/>
      <c r="D138" s="364"/>
      <c r="E138" s="365"/>
      <c r="F138" s="12"/>
      <c r="G138" s="12"/>
      <c r="H138" s="13"/>
      <c r="I138" s="13"/>
      <c r="J138" s="13"/>
      <c r="K138" s="13"/>
      <c r="L138" s="13"/>
      <c r="M138" s="13"/>
      <c r="N138" s="13"/>
      <c r="O138" s="13"/>
      <c r="P138" s="14"/>
    </row>
    <row r="139" spans="1:16" x14ac:dyDescent="0.25">
      <c r="A139" s="450">
        <v>1</v>
      </c>
      <c r="B139" s="450" t="s">
        <v>122</v>
      </c>
      <c r="C139" s="452" t="s">
        <v>123</v>
      </c>
      <c r="D139" s="450" t="s">
        <v>69</v>
      </c>
      <c r="E139" s="454">
        <v>75</v>
      </c>
      <c r="F139" s="96">
        <f>35.9/1000</f>
        <v>3.5900000000000001E-2</v>
      </c>
      <c r="G139" s="97">
        <f>0.2/1000</f>
        <v>2.0000000000000001E-4</v>
      </c>
      <c r="H139" s="450" t="s">
        <v>23</v>
      </c>
      <c r="I139" s="450" t="s">
        <v>23</v>
      </c>
      <c r="J139" s="450" t="s">
        <v>23</v>
      </c>
      <c r="K139" s="450" t="s">
        <v>23</v>
      </c>
      <c r="L139" s="450" t="s">
        <v>23</v>
      </c>
      <c r="M139" s="450" t="s">
        <v>23</v>
      </c>
      <c r="N139" s="457">
        <f>F140+G140</f>
        <v>7.0202856999999994E-2</v>
      </c>
      <c r="O139" s="457">
        <f>N139+N141</f>
        <v>0.65011573700000003</v>
      </c>
      <c r="P139" s="457">
        <f>E139*O139</f>
        <v>48.758680275000003</v>
      </c>
    </row>
    <row r="140" spans="1:16" x14ac:dyDescent="0.25">
      <c r="A140" s="451"/>
      <c r="B140" s="451"/>
      <c r="C140" s="453"/>
      <c r="D140" s="451"/>
      <c r="E140" s="455"/>
      <c r="F140" s="17">
        <f>F139*1.94067</f>
        <v>6.9670052999999996E-2</v>
      </c>
      <c r="G140" s="17">
        <f>G139*2.66402</f>
        <v>5.32804E-4</v>
      </c>
      <c r="H140" s="451"/>
      <c r="I140" s="451"/>
      <c r="J140" s="451"/>
      <c r="K140" s="451"/>
      <c r="L140" s="451"/>
      <c r="M140" s="451"/>
      <c r="N140" s="463"/>
      <c r="O140" s="458"/>
      <c r="P140" s="458"/>
    </row>
    <row r="141" spans="1:16" ht="45" x14ac:dyDescent="0.25">
      <c r="A141" s="98"/>
      <c r="B141" s="98"/>
      <c r="C141" s="99"/>
      <c r="D141" s="98"/>
      <c r="E141" s="100"/>
      <c r="F141" s="100"/>
      <c r="G141" s="100"/>
      <c r="H141" s="98" t="s">
        <v>124</v>
      </c>
      <c r="I141" s="98" t="s">
        <v>69</v>
      </c>
      <c r="J141" s="101">
        <v>1</v>
      </c>
      <c r="K141" s="98"/>
      <c r="L141" s="100">
        <v>0.5</v>
      </c>
      <c r="M141" s="22">
        <f>L141*J141*1.153</f>
        <v>0.57650000000000001</v>
      </c>
      <c r="N141" s="454">
        <f>M141+M142+M143</f>
        <v>0.57991288000000007</v>
      </c>
      <c r="O141" s="458"/>
      <c r="P141" s="458"/>
    </row>
    <row r="142" spans="1:16" ht="30" x14ac:dyDescent="0.25">
      <c r="A142" s="98"/>
      <c r="B142" s="98"/>
      <c r="C142" s="99"/>
      <c r="D142" s="98"/>
      <c r="E142" s="100"/>
      <c r="F142" s="100"/>
      <c r="G142" s="100"/>
      <c r="H142" s="98" t="s">
        <v>125</v>
      </c>
      <c r="I142" s="98" t="s">
        <v>69</v>
      </c>
      <c r="J142" s="96">
        <f>5/1000</f>
        <v>5.0000000000000001E-3</v>
      </c>
      <c r="K142" s="98"/>
      <c r="L142" s="100">
        <v>0.4</v>
      </c>
      <c r="M142" s="22">
        <f>L142*J142*1.153</f>
        <v>2.3059999999999999E-3</v>
      </c>
      <c r="N142" s="459"/>
      <c r="O142" s="458"/>
      <c r="P142" s="458"/>
    </row>
    <row r="143" spans="1:16" ht="30" x14ac:dyDescent="0.25">
      <c r="A143" s="98"/>
      <c r="B143" s="98"/>
      <c r="C143" s="99"/>
      <c r="D143" s="98"/>
      <c r="E143" s="100"/>
      <c r="F143" s="100"/>
      <c r="G143" s="100"/>
      <c r="H143" s="98" t="s">
        <v>77</v>
      </c>
      <c r="I143" s="98" t="s">
        <v>69</v>
      </c>
      <c r="J143" s="97">
        <f>1.2/1000</f>
        <v>1.1999999999999999E-3</v>
      </c>
      <c r="K143" s="98"/>
      <c r="L143" s="100">
        <v>0.8</v>
      </c>
      <c r="M143" s="22">
        <f>L143*J143*1.153</f>
        <v>1.10688E-3</v>
      </c>
      <c r="N143" s="459"/>
      <c r="O143" s="458"/>
      <c r="P143" s="458"/>
    </row>
    <row r="144" spans="1:16" x14ac:dyDescent="0.25">
      <c r="A144" s="390">
        <v>2</v>
      </c>
      <c r="B144" s="460" t="s">
        <v>126</v>
      </c>
      <c r="C144" s="394" t="s">
        <v>127</v>
      </c>
      <c r="D144" s="390" t="s">
        <v>67</v>
      </c>
      <c r="E144" s="461">
        <v>4</v>
      </c>
      <c r="F144" s="102">
        <v>0.21299999999999999</v>
      </c>
      <c r="G144" s="103">
        <v>2.9999999999999997E-4</v>
      </c>
      <c r="H144" s="390" t="s">
        <v>23</v>
      </c>
      <c r="I144" s="390" t="s">
        <v>23</v>
      </c>
      <c r="J144" s="390" t="s">
        <v>23</v>
      </c>
      <c r="K144" s="390" t="s">
        <v>23</v>
      </c>
      <c r="L144" s="390" t="s">
        <v>23</v>
      </c>
      <c r="M144" s="390" t="s">
        <v>23</v>
      </c>
      <c r="N144" s="396">
        <f>F145+G145</f>
        <v>0.41416191599999996</v>
      </c>
      <c r="O144" s="456">
        <f>N144+N146</f>
        <v>0.69983265500000003</v>
      </c>
      <c r="P144" s="400">
        <f>E144*O144</f>
        <v>2.7993306200000001</v>
      </c>
    </row>
    <row r="145" spans="1:16" x14ac:dyDescent="0.25">
      <c r="A145" s="391"/>
      <c r="B145" s="391"/>
      <c r="C145" s="395"/>
      <c r="D145" s="391"/>
      <c r="E145" s="462"/>
      <c r="F145" s="17">
        <f>F144*1.94067</f>
        <v>0.41336270999999997</v>
      </c>
      <c r="G145" s="17">
        <f>G144*2.66402</f>
        <v>7.992059999999999E-4</v>
      </c>
      <c r="H145" s="391"/>
      <c r="I145" s="391"/>
      <c r="J145" s="391"/>
      <c r="K145" s="391"/>
      <c r="L145" s="391"/>
      <c r="M145" s="391"/>
      <c r="N145" s="397"/>
      <c r="O145" s="456"/>
      <c r="P145" s="403"/>
    </row>
    <row r="146" spans="1:16" ht="15.75" x14ac:dyDescent="0.25">
      <c r="A146" s="33"/>
      <c r="B146" s="33"/>
      <c r="C146" s="34"/>
      <c r="D146" s="33"/>
      <c r="E146" s="33"/>
      <c r="F146" s="33"/>
      <c r="G146" s="33"/>
      <c r="H146" s="39" t="s">
        <v>99</v>
      </c>
      <c r="I146" s="104" t="s">
        <v>69</v>
      </c>
      <c r="J146" s="40">
        <v>0.224</v>
      </c>
      <c r="K146" s="39"/>
      <c r="L146" s="105">
        <v>1</v>
      </c>
      <c r="M146" s="22">
        <f>L146*J146*1.153</f>
        <v>0.258272</v>
      </c>
      <c r="N146" s="400">
        <f>M146+M147+M148</f>
        <v>0.28567073900000001</v>
      </c>
      <c r="O146" s="456"/>
      <c r="P146" s="403"/>
    </row>
    <row r="147" spans="1:16" ht="15.75" x14ac:dyDescent="0.25">
      <c r="A147" s="33"/>
      <c r="B147" s="33"/>
      <c r="C147" s="34"/>
      <c r="D147" s="33"/>
      <c r="E147" s="33"/>
      <c r="F147" s="33"/>
      <c r="G147" s="33"/>
      <c r="H147" s="39" t="s">
        <v>100</v>
      </c>
      <c r="I147" s="104" t="s">
        <v>69</v>
      </c>
      <c r="J147" s="39">
        <v>2.7E-2</v>
      </c>
      <c r="K147" s="39"/>
      <c r="L147" s="106">
        <v>0.76900000000000002</v>
      </c>
      <c r="M147" s="22">
        <f>L147*J147*1.153</f>
        <v>2.3939739000000002E-2</v>
      </c>
      <c r="N147" s="401"/>
      <c r="O147" s="456"/>
      <c r="P147" s="403"/>
    </row>
    <row r="148" spans="1:16" ht="45" x14ac:dyDescent="0.25">
      <c r="A148" s="33"/>
      <c r="B148" s="33"/>
      <c r="C148" s="34"/>
      <c r="D148" s="33"/>
      <c r="E148" s="33"/>
      <c r="F148" s="33"/>
      <c r="G148" s="33"/>
      <c r="H148" s="104" t="s">
        <v>128</v>
      </c>
      <c r="I148" s="104" t="s">
        <v>69</v>
      </c>
      <c r="J148" s="40">
        <v>2E-3</v>
      </c>
      <c r="K148" s="39"/>
      <c r="L148" s="107">
        <v>1.5</v>
      </c>
      <c r="M148" s="22">
        <f>L148*J148*1.153</f>
        <v>3.4590000000000003E-3</v>
      </c>
      <c r="N148" s="402"/>
      <c r="O148" s="456"/>
      <c r="P148" s="404"/>
    </row>
    <row r="149" spans="1:16" x14ac:dyDescent="0.25">
      <c r="A149" s="363" t="s">
        <v>129</v>
      </c>
      <c r="B149" s="364"/>
      <c r="C149" s="364"/>
      <c r="D149" s="364"/>
      <c r="E149" s="365"/>
      <c r="F149" s="12"/>
      <c r="G149" s="12"/>
      <c r="H149" s="13"/>
      <c r="I149" s="13"/>
      <c r="J149" s="13"/>
      <c r="K149" s="13"/>
      <c r="L149" s="13"/>
      <c r="M149" s="13"/>
      <c r="N149" s="13"/>
      <c r="O149" s="13"/>
      <c r="P149" s="14"/>
    </row>
    <row r="150" spans="1:16" x14ac:dyDescent="0.25">
      <c r="A150" s="450">
        <v>1</v>
      </c>
      <c r="B150" s="450" t="s">
        <v>122</v>
      </c>
      <c r="C150" s="452" t="s">
        <v>130</v>
      </c>
      <c r="D150" s="450" t="s">
        <v>69</v>
      </c>
      <c r="E150" s="457">
        <v>28.8</v>
      </c>
      <c r="F150" s="96">
        <f>35.9/1000</f>
        <v>3.5900000000000001E-2</v>
      </c>
      <c r="G150" s="97">
        <f>0.2/1000</f>
        <v>2.0000000000000001E-4</v>
      </c>
      <c r="H150" s="450" t="s">
        <v>23</v>
      </c>
      <c r="I150" s="450" t="s">
        <v>23</v>
      </c>
      <c r="J150" s="450" t="s">
        <v>23</v>
      </c>
      <c r="K150" s="450" t="s">
        <v>23</v>
      </c>
      <c r="L150" s="450" t="s">
        <v>23</v>
      </c>
      <c r="M150" s="450" t="s">
        <v>23</v>
      </c>
      <c r="N150" s="457">
        <f>F151+G151</f>
        <v>7.0202856999999994E-2</v>
      </c>
      <c r="O150" s="457">
        <f>N150+N152</f>
        <v>0.47716573699999992</v>
      </c>
      <c r="P150" s="457">
        <f>E150*O150</f>
        <v>13.742373225599998</v>
      </c>
    </row>
    <row r="151" spans="1:16" x14ac:dyDescent="0.25">
      <c r="A151" s="451"/>
      <c r="B151" s="451"/>
      <c r="C151" s="453"/>
      <c r="D151" s="451"/>
      <c r="E151" s="463"/>
      <c r="F151" s="17">
        <f>F150*1.94067</f>
        <v>6.9670052999999996E-2</v>
      </c>
      <c r="G151" s="17">
        <f>G150*2.66402</f>
        <v>5.32804E-4</v>
      </c>
      <c r="H151" s="451"/>
      <c r="I151" s="451"/>
      <c r="J151" s="451"/>
      <c r="K151" s="451"/>
      <c r="L151" s="451"/>
      <c r="M151" s="451"/>
      <c r="N151" s="463"/>
      <c r="O151" s="458"/>
      <c r="P151" s="458"/>
    </row>
    <row r="152" spans="1:16" ht="45" x14ac:dyDescent="0.25">
      <c r="A152" s="98"/>
      <c r="B152" s="98"/>
      <c r="C152" s="99"/>
      <c r="D152" s="98"/>
      <c r="E152" s="100"/>
      <c r="F152" s="100"/>
      <c r="G152" s="100"/>
      <c r="H152" s="98" t="s">
        <v>124</v>
      </c>
      <c r="I152" s="98" t="s">
        <v>69</v>
      </c>
      <c r="J152" s="101">
        <v>1</v>
      </c>
      <c r="K152" s="98"/>
      <c r="L152" s="100">
        <v>0.35</v>
      </c>
      <c r="M152" s="22">
        <f>L152*J152*1.153</f>
        <v>0.40354999999999996</v>
      </c>
      <c r="N152" s="454">
        <f>M152+M153+M154</f>
        <v>0.40696287999999992</v>
      </c>
      <c r="O152" s="458"/>
      <c r="P152" s="458"/>
    </row>
    <row r="153" spans="1:16" ht="30" x14ac:dyDescent="0.25">
      <c r="A153" s="98"/>
      <c r="B153" s="98"/>
      <c r="C153" s="99"/>
      <c r="D153" s="98"/>
      <c r="E153" s="100"/>
      <c r="F153" s="100"/>
      <c r="G153" s="100"/>
      <c r="H153" s="98" t="s">
        <v>125</v>
      </c>
      <c r="I153" s="98" t="s">
        <v>69</v>
      </c>
      <c r="J153" s="96">
        <f>5/1000</f>
        <v>5.0000000000000001E-3</v>
      </c>
      <c r="K153" s="98"/>
      <c r="L153" s="100">
        <v>0.4</v>
      </c>
      <c r="M153" s="22">
        <f>L153*J153*1.153</f>
        <v>2.3059999999999999E-3</v>
      </c>
      <c r="N153" s="459"/>
      <c r="O153" s="458"/>
      <c r="P153" s="458"/>
    </row>
    <row r="154" spans="1:16" ht="30" x14ac:dyDescent="0.25">
      <c r="A154" s="98"/>
      <c r="B154" s="98"/>
      <c r="C154" s="99"/>
      <c r="D154" s="98"/>
      <c r="E154" s="100"/>
      <c r="F154" s="100"/>
      <c r="G154" s="100"/>
      <c r="H154" s="98" t="s">
        <v>77</v>
      </c>
      <c r="I154" s="98" t="s">
        <v>69</v>
      </c>
      <c r="J154" s="97">
        <f>1.2/1000</f>
        <v>1.1999999999999999E-3</v>
      </c>
      <c r="K154" s="98"/>
      <c r="L154" s="100">
        <v>0.8</v>
      </c>
      <c r="M154" s="22">
        <f>L154*J154*1.153</f>
        <v>1.10688E-3</v>
      </c>
      <c r="N154" s="459"/>
      <c r="O154" s="458"/>
      <c r="P154" s="458"/>
    </row>
    <row r="155" spans="1:16" x14ac:dyDescent="0.25">
      <c r="A155" s="390">
        <v>2</v>
      </c>
      <c r="B155" s="392" t="s">
        <v>131</v>
      </c>
      <c r="C155" s="394" t="s">
        <v>132</v>
      </c>
      <c r="D155" s="390" t="s">
        <v>133</v>
      </c>
      <c r="E155" s="464">
        <v>4</v>
      </c>
      <c r="F155" s="108">
        <v>0</v>
      </c>
      <c r="G155" s="108">
        <v>0</v>
      </c>
      <c r="H155" s="390" t="s">
        <v>23</v>
      </c>
      <c r="I155" s="390" t="s">
        <v>23</v>
      </c>
      <c r="J155" s="390" t="s">
        <v>23</v>
      </c>
      <c r="K155" s="390" t="s">
        <v>23</v>
      </c>
      <c r="L155" s="390" t="s">
        <v>23</v>
      </c>
      <c r="M155" s="390" t="s">
        <v>23</v>
      </c>
      <c r="N155" s="464">
        <f>F156+G156</f>
        <v>0</v>
      </c>
      <c r="O155" s="400">
        <f>N155+N157</f>
        <v>0.57650000000000001</v>
      </c>
      <c r="P155" s="400">
        <f>E155*O155</f>
        <v>2.306</v>
      </c>
    </row>
    <row r="156" spans="1:16" x14ac:dyDescent="0.25">
      <c r="A156" s="391"/>
      <c r="B156" s="393"/>
      <c r="C156" s="395"/>
      <c r="D156" s="391"/>
      <c r="E156" s="465"/>
      <c r="F156" s="17">
        <f>F155*1.94067</f>
        <v>0</v>
      </c>
      <c r="G156" s="17">
        <f>G155*2.66402</f>
        <v>0</v>
      </c>
      <c r="H156" s="391"/>
      <c r="I156" s="391"/>
      <c r="J156" s="391"/>
      <c r="K156" s="391"/>
      <c r="L156" s="391"/>
      <c r="M156" s="391"/>
      <c r="N156" s="465"/>
      <c r="O156" s="403"/>
      <c r="P156" s="403"/>
    </row>
    <row r="157" spans="1:16" ht="15.75" x14ac:dyDescent="0.25">
      <c r="A157" s="33"/>
      <c r="B157" s="33"/>
      <c r="C157" s="34"/>
      <c r="D157" s="33"/>
      <c r="E157" s="33"/>
      <c r="F157" s="33"/>
      <c r="G157" s="33"/>
      <c r="H157" s="39" t="s">
        <v>134</v>
      </c>
      <c r="I157" s="104" t="s">
        <v>133</v>
      </c>
      <c r="J157" s="95">
        <v>1</v>
      </c>
      <c r="K157" s="39"/>
      <c r="L157" s="95">
        <v>0.5</v>
      </c>
      <c r="M157" s="22">
        <f>L157*J157*1.153</f>
        <v>0.57650000000000001</v>
      </c>
      <c r="N157" s="38">
        <f>M157</f>
        <v>0.57650000000000001</v>
      </c>
      <c r="O157" s="404"/>
      <c r="P157" s="404"/>
    </row>
    <row r="158" spans="1:16" x14ac:dyDescent="0.25">
      <c r="A158" s="466">
        <v>3</v>
      </c>
      <c r="B158" s="469" t="s">
        <v>131</v>
      </c>
      <c r="C158" s="471" t="s">
        <v>135</v>
      </c>
      <c r="D158" s="466" t="s">
        <v>133</v>
      </c>
      <c r="E158" s="472">
        <v>2</v>
      </c>
      <c r="F158" s="109">
        <v>0</v>
      </c>
      <c r="G158" s="109">
        <v>0</v>
      </c>
      <c r="H158" s="466" t="s">
        <v>23</v>
      </c>
      <c r="I158" s="466" t="s">
        <v>23</v>
      </c>
      <c r="J158" s="466" t="s">
        <v>23</v>
      </c>
      <c r="K158" s="466" t="s">
        <v>23</v>
      </c>
      <c r="L158" s="466" t="s">
        <v>23</v>
      </c>
      <c r="M158" s="466" t="s">
        <v>23</v>
      </c>
      <c r="N158" s="467">
        <f>F159+G159</f>
        <v>0</v>
      </c>
      <c r="O158" s="468">
        <f>N158+N160</f>
        <v>1.7295</v>
      </c>
      <c r="P158" s="468">
        <f>E158*O158</f>
        <v>3.4590000000000001</v>
      </c>
    </row>
    <row r="159" spans="1:16" x14ac:dyDescent="0.25">
      <c r="A159" s="466"/>
      <c r="B159" s="470"/>
      <c r="C159" s="471"/>
      <c r="D159" s="466"/>
      <c r="E159" s="472"/>
      <c r="F159" s="17">
        <f>F158*1.94067</f>
        <v>0</v>
      </c>
      <c r="G159" s="17">
        <f>G158*2.66402</f>
        <v>0</v>
      </c>
      <c r="H159" s="466"/>
      <c r="I159" s="466"/>
      <c r="J159" s="466"/>
      <c r="K159" s="466"/>
      <c r="L159" s="466"/>
      <c r="M159" s="466"/>
      <c r="N159" s="467"/>
      <c r="O159" s="468"/>
      <c r="P159" s="468"/>
    </row>
    <row r="160" spans="1:16" ht="30" x14ac:dyDescent="0.25">
      <c r="A160" s="110"/>
      <c r="B160" s="110"/>
      <c r="C160" s="111"/>
      <c r="D160" s="110"/>
      <c r="E160" s="112"/>
      <c r="F160" s="109"/>
      <c r="G160" s="109"/>
      <c r="H160" s="110" t="s">
        <v>136</v>
      </c>
      <c r="I160" s="110" t="s">
        <v>133</v>
      </c>
      <c r="J160" s="113">
        <v>1</v>
      </c>
      <c r="K160" s="110"/>
      <c r="L160" s="112">
        <v>1.5</v>
      </c>
      <c r="M160" s="22">
        <f>L160*J160*1.153</f>
        <v>1.7295</v>
      </c>
      <c r="N160" s="112">
        <f>M160</f>
        <v>1.7295</v>
      </c>
      <c r="O160" s="468"/>
      <c r="P160" s="468"/>
    </row>
    <row r="161" spans="1:16" x14ac:dyDescent="0.25">
      <c r="A161" s="390">
        <v>4</v>
      </c>
      <c r="B161" s="460" t="s">
        <v>126</v>
      </c>
      <c r="C161" s="473" t="s">
        <v>137</v>
      </c>
      <c r="D161" s="390" t="s">
        <v>67</v>
      </c>
      <c r="E161" s="461">
        <v>1.5</v>
      </c>
      <c r="F161" s="102">
        <v>0.214</v>
      </c>
      <c r="G161" s="103">
        <v>2.9999999999999997E-4</v>
      </c>
      <c r="H161" s="390" t="s">
        <v>23</v>
      </c>
      <c r="I161" s="390" t="s">
        <v>23</v>
      </c>
      <c r="J161" s="390" t="s">
        <v>23</v>
      </c>
      <c r="K161" s="390" t="s">
        <v>23</v>
      </c>
      <c r="L161" s="390" t="s">
        <v>23</v>
      </c>
      <c r="M161" s="390" t="s">
        <v>23</v>
      </c>
      <c r="N161" s="396">
        <f>F162+G162</f>
        <v>0.41610258599999994</v>
      </c>
      <c r="O161" s="456">
        <f>N161+N163</f>
        <v>0.70264499299999994</v>
      </c>
      <c r="P161" s="400">
        <f>E161*O161</f>
        <v>1.0539674895</v>
      </c>
    </row>
    <row r="162" spans="1:16" x14ac:dyDescent="0.25">
      <c r="A162" s="391"/>
      <c r="B162" s="391"/>
      <c r="C162" s="474"/>
      <c r="D162" s="391"/>
      <c r="E162" s="462"/>
      <c r="F162" s="17">
        <f>F161*1.94067</f>
        <v>0.41530337999999994</v>
      </c>
      <c r="G162" s="17">
        <f>G161*2.66402</f>
        <v>7.992059999999999E-4</v>
      </c>
      <c r="H162" s="391"/>
      <c r="I162" s="391"/>
      <c r="J162" s="391"/>
      <c r="K162" s="391"/>
      <c r="L162" s="391"/>
      <c r="M162" s="391"/>
      <c r="N162" s="397"/>
      <c r="O162" s="456"/>
      <c r="P162" s="403"/>
    </row>
    <row r="163" spans="1:16" ht="15.75" x14ac:dyDescent="0.25">
      <c r="A163" s="33"/>
      <c r="B163" s="33"/>
      <c r="C163" s="34"/>
      <c r="D163" s="33"/>
      <c r="E163" s="33"/>
      <c r="F163" s="33"/>
      <c r="G163" s="33"/>
      <c r="H163" s="39" t="s">
        <v>99</v>
      </c>
      <c r="I163" s="104" t="s">
        <v>69</v>
      </c>
      <c r="J163" s="40">
        <v>0.224</v>
      </c>
      <c r="K163" s="39"/>
      <c r="L163" s="105">
        <v>1</v>
      </c>
      <c r="M163" s="22">
        <f>L163*J163*1.153</f>
        <v>0.258272</v>
      </c>
      <c r="N163" s="400">
        <f>M163+M164+M165</f>
        <v>0.286542407</v>
      </c>
      <c r="O163" s="456"/>
      <c r="P163" s="403"/>
    </row>
    <row r="164" spans="1:16" ht="15.75" x14ac:dyDescent="0.25">
      <c r="A164" s="33"/>
      <c r="B164" s="33"/>
      <c r="C164" s="34"/>
      <c r="D164" s="33"/>
      <c r="E164" s="33"/>
      <c r="F164" s="33"/>
      <c r="G164" s="33"/>
      <c r="H164" s="39" t="s">
        <v>100</v>
      </c>
      <c r="I164" s="104" t="s">
        <v>69</v>
      </c>
      <c r="J164" s="39">
        <v>2.7E-2</v>
      </c>
      <c r="K164" s="39"/>
      <c r="L164" s="106">
        <v>0.79700000000000004</v>
      </c>
      <c r="M164" s="22">
        <f>L164*J164*1.153</f>
        <v>2.4811407000000001E-2</v>
      </c>
      <c r="N164" s="401"/>
      <c r="O164" s="456"/>
      <c r="P164" s="403"/>
    </row>
    <row r="165" spans="1:16" ht="45" x14ac:dyDescent="0.25">
      <c r="A165" s="33"/>
      <c r="B165" s="33"/>
      <c r="C165" s="34"/>
      <c r="D165" s="33"/>
      <c r="E165" s="33"/>
      <c r="F165" s="33"/>
      <c r="G165" s="33"/>
      <c r="H165" s="104" t="s">
        <v>128</v>
      </c>
      <c r="I165" s="104" t="s">
        <v>69</v>
      </c>
      <c r="J165" s="40">
        <v>2E-3</v>
      </c>
      <c r="K165" s="39"/>
      <c r="L165" s="107">
        <v>1.5</v>
      </c>
      <c r="M165" s="22">
        <f>L165*J165*1.153</f>
        <v>3.4590000000000003E-3</v>
      </c>
      <c r="N165" s="402"/>
      <c r="O165" s="456"/>
      <c r="P165" s="404"/>
    </row>
    <row r="166" spans="1:16" x14ac:dyDescent="0.25">
      <c r="A166" s="363" t="s">
        <v>138</v>
      </c>
      <c r="B166" s="364"/>
      <c r="C166" s="364"/>
      <c r="D166" s="364"/>
      <c r="E166" s="365"/>
      <c r="F166" s="12"/>
      <c r="G166" s="12"/>
      <c r="H166" s="13"/>
      <c r="I166" s="13"/>
      <c r="J166" s="13"/>
      <c r="K166" s="13"/>
      <c r="L166" s="13"/>
      <c r="M166" s="13"/>
      <c r="N166" s="13"/>
      <c r="O166" s="13"/>
      <c r="P166" s="14"/>
    </row>
    <row r="167" spans="1:16" x14ac:dyDescent="0.25">
      <c r="A167" s="408">
        <v>1</v>
      </c>
      <c r="B167" s="410" t="s">
        <v>139</v>
      </c>
      <c r="C167" s="412" t="s">
        <v>140</v>
      </c>
      <c r="D167" s="408" t="s">
        <v>141</v>
      </c>
      <c r="E167" s="424">
        <v>1.8</v>
      </c>
      <c r="F167" s="47">
        <v>0.21</v>
      </c>
      <c r="G167" s="47">
        <v>0.03</v>
      </c>
      <c r="H167" s="408" t="s">
        <v>23</v>
      </c>
      <c r="I167" s="408" t="s">
        <v>23</v>
      </c>
      <c r="J167" s="408" t="s">
        <v>23</v>
      </c>
      <c r="K167" s="408" t="s">
        <v>23</v>
      </c>
      <c r="L167" s="408" t="s">
        <v>23</v>
      </c>
      <c r="M167" s="408" t="s">
        <v>23</v>
      </c>
      <c r="N167" s="414">
        <f>F168+G168</f>
        <v>0.48746129999999999</v>
      </c>
      <c r="O167" s="416">
        <f>N167+N169</f>
        <v>4.2185693000000004</v>
      </c>
      <c r="P167" s="416">
        <f>O167*E167</f>
        <v>7.5934247400000006</v>
      </c>
    </row>
    <row r="168" spans="1:16" x14ac:dyDescent="0.25">
      <c r="A168" s="409"/>
      <c r="B168" s="411"/>
      <c r="C168" s="413"/>
      <c r="D168" s="409"/>
      <c r="E168" s="420"/>
      <c r="F168" s="17">
        <f>F167*1.94067</f>
        <v>0.40754069999999998</v>
      </c>
      <c r="G168" s="17">
        <f>G167*2.66402</f>
        <v>7.9920599999999994E-2</v>
      </c>
      <c r="H168" s="409"/>
      <c r="I168" s="409"/>
      <c r="J168" s="409"/>
      <c r="K168" s="409"/>
      <c r="L168" s="409"/>
      <c r="M168" s="409"/>
      <c r="N168" s="415"/>
      <c r="O168" s="417"/>
      <c r="P168" s="417"/>
    </row>
    <row r="169" spans="1:16" ht="15.75" x14ac:dyDescent="0.25">
      <c r="A169" s="49"/>
      <c r="B169" s="49"/>
      <c r="C169" s="50"/>
      <c r="D169" s="49"/>
      <c r="E169" s="49"/>
      <c r="F169" s="49"/>
      <c r="G169" s="49"/>
      <c r="H169" s="54" t="s">
        <v>92</v>
      </c>
      <c r="I169" s="59" t="s">
        <v>141</v>
      </c>
      <c r="J169" s="60">
        <v>1</v>
      </c>
      <c r="K169" s="56"/>
      <c r="L169" s="56">
        <v>3.2360000000000002</v>
      </c>
      <c r="M169" s="22">
        <f>L169*J169*1.153</f>
        <v>3.7311080000000003</v>
      </c>
      <c r="N169" s="114">
        <f>M169</f>
        <v>3.7311080000000003</v>
      </c>
      <c r="O169" s="417"/>
      <c r="P169" s="417"/>
    </row>
    <row r="170" spans="1:16" x14ac:dyDescent="0.25">
      <c r="A170" s="390">
        <v>2</v>
      </c>
      <c r="B170" s="475" t="s">
        <v>126</v>
      </c>
      <c r="C170" s="394" t="s">
        <v>142</v>
      </c>
      <c r="D170" s="390" t="s">
        <v>67</v>
      </c>
      <c r="E170" s="461">
        <v>0.6</v>
      </c>
      <c r="F170" s="115">
        <v>0.214</v>
      </c>
      <c r="G170" s="116">
        <v>2.9999999999999997E-4</v>
      </c>
      <c r="H170" s="390" t="s">
        <v>23</v>
      </c>
      <c r="I170" s="390" t="s">
        <v>23</v>
      </c>
      <c r="J170" s="390" t="s">
        <v>23</v>
      </c>
      <c r="K170" s="390" t="s">
        <v>23</v>
      </c>
      <c r="L170" s="390" t="s">
        <v>23</v>
      </c>
      <c r="M170" s="390" t="s">
        <v>23</v>
      </c>
      <c r="N170" s="396">
        <f>F171+G171</f>
        <v>0.41610258599999994</v>
      </c>
      <c r="O170" s="400">
        <f>N170+N172</f>
        <v>0.70540181599999996</v>
      </c>
      <c r="P170" s="400">
        <f>E170*O170</f>
        <v>0.42324108959999995</v>
      </c>
    </row>
    <row r="171" spans="1:16" x14ac:dyDescent="0.25">
      <c r="A171" s="391"/>
      <c r="B171" s="391"/>
      <c r="C171" s="395"/>
      <c r="D171" s="391"/>
      <c r="E171" s="462"/>
      <c r="F171" s="17">
        <f>F170*1.94067</f>
        <v>0.41530337999999994</v>
      </c>
      <c r="G171" s="17">
        <f>G170*2.66402</f>
        <v>7.992059999999999E-4</v>
      </c>
      <c r="H171" s="391"/>
      <c r="I171" s="391"/>
      <c r="J171" s="391"/>
      <c r="K171" s="391"/>
      <c r="L171" s="391"/>
      <c r="M171" s="391"/>
      <c r="N171" s="397"/>
      <c r="O171" s="403"/>
      <c r="P171" s="403"/>
    </row>
    <row r="172" spans="1:16" ht="15.75" x14ac:dyDescent="0.25">
      <c r="A172" s="33"/>
      <c r="B172" s="33"/>
      <c r="C172" s="34"/>
      <c r="D172" s="33"/>
      <c r="E172" s="33"/>
      <c r="F172" s="33"/>
      <c r="G172" s="33"/>
      <c r="H172" s="36" t="s">
        <v>99</v>
      </c>
      <c r="I172" s="104" t="s">
        <v>69</v>
      </c>
      <c r="J172" s="40">
        <v>0.224</v>
      </c>
      <c r="K172" s="39"/>
      <c r="L172" s="95">
        <v>1</v>
      </c>
      <c r="M172" s="22">
        <f>L172*J172*1.153</f>
        <v>0.258272</v>
      </c>
      <c r="N172" s="400">
        <f>M172+M173+M174</f>
        <v>0.28929923000000002</v>
      </c>
      <c r="O172" s="403"/>
      <c r="P172" s="403"/>
    </row>
    <row r="173" spans="1:16" ht="15.75" x14ac:dyDescent="0.25">
      <c r="A173" s="33"/>
      <c r="B173" s="33"/>
      <c r="C173" s="34"/>
      <c r="D173" s="33"/>
      <c r="E173" s="33"/>
      <c r="F173" s="33"/>
      <c r="G173" s="33"/>
      <c r="H173" s="36" t="s">
        <v>100</v>
      </c>
      <c r="I173" s="104" t="s">
        <v>69</v>
      </c>
      <c r="J173" s="38">
        <v>0.03</v>
      </c>
      <c r="K173" s="33"/>
      <c r="L173" s="40">
        <v>0.79700000000000004</v>
      </c>
      <c r="M173" s="22">
        <f>L173*J173*1.153</f>
        <v>2.7568230000000003E-2</v>
      </c>
      <c r="N173" s="403"/>
      <c r="O173" s="403"/>
      <c r="P173" s="403"/>
    </row>
    <row r="174" spans="1:16" ht="15.75" x14ac:dyDescent="0.25">
      <c r="A174" s="33"/>
      <c r="B174" s="33"/>
      <c r="C174" s="34"/>
      <c r="D174" s="33"/>
      <c r="E174" s="33"/>
      <c r="F174" s="33"/>
      <c r="G174" s="33"/>
      <c r="H174" s="36" t="s">
        <v>143</v>
      </c>
      <c r="I174" s="104" t="s">
        <v>69</v>
      </c>
      <c r="J174" s="40">
        <v>2E-3</v>
      </c>
      <c r="K174" s="39"/>
      <c r="L174" s="38">
        <v>1.5</v>
      </c>
      <c r="M174" s="22">
        <f>L174*J174*1.153</f>
        <v>3.4590000000000003E-3</v>
      </c>
      <c r="N174" s="404"/>
      <c r="O174" s="404"/>
      <c r="P174" s="404"/>
    </row>
    <row r="175" spans="1:16" x14ac:dyDescent="0.25">
      <c r="A175" s="408">
        <v>3</v>
      </c>
      <c r="B175" s="410" t="s">
        <v>139</v>
      </c>
      <c r="C175" s="412" t="s">
        <v>144</v>
      </c>
      <c r="D175" s="408" t="s">
        <v>141</v>
      </c>
      <c r="E175" s="424">
        <v>5.4</v>
      </c>
      <c r="F175" s="47">
        <v>0.21</v>
      </c>
      <c r="G175" s="47">
        <v>0.03</v>
      </c>
      <c r="H175" s="408" t="s">
        <v>23</v>
      </c>
      <c r="I175" s="408" t="s">
        <v>23</v>
      </c>
      <c r="J175" s="408" t="s">
        <v>23</v>
      </c>
      <c r="K175" s="408" t="s">
        <v>23</v>
      </c>
      <c r="L175" s="408" t="s">
        <v>23</v>
      </c>
      <c r="M175" s="408" t="s">
        <v>23</v>
      </c>
      <c r="N175" s="414">
        <f>F176+G176</f>
        <v>0.48746129999999999</v>
      </c>
      <c r="O175" s="416">
        <f>N175+N177</f>
        <v>4.2185693000000004</v>
      </c>
      <c r="P175" s="416">
        <f>O175*E175</f>
        <v>22.780274220000003</v>
      </c>
    </row>
    <row r="176" spans="1:16" x14ac:dyDescent="0.25">
      <c r="A176" s="409"/>
      <c r="B176" s="411"/>
      <c r="C176" s="413"/>
      <c r="D176" s="409"/>
      <c r="E176" s="420"/>
      <c r="F176" s="17">
        <f>F175*1.94067</f>
        <v>0.40754069999999998</v>
      </c>
      <c r="G176" s="17">
        <f>G175*2.66402</f>
        <v>7.9920599999999994E-2</v>
      </c>
      <c r="H176" s="409"/>
      <c r="I176" s="409"/>
      <c r="J176" s="409"/>
      <c r="K176" s="409"/>
      <c r="L176" s="409"/>
      <c r="M176" s="409"/>
      <c r="N176" s="415"/>
      <c r="O176" s="417"/>
      <c r="P176" s="417"/>
    </row>
    <row r="177" spans="1:16" ht="15.75" x14ac:dyDescent="0.25">
      <c r="A177" s="49"/>
      <c r="B177" s="49"/>
      <c r="C177" s="50"/>
      <c r="D177" s="49"/>
      <c r="E177" s="117"/>
      <c r="F177" s="49"/>
      <c r="G177" s="49"/>
      <c r="H177" s="54" t="s">
        <v>92</v>
      </c>
      <c r="I177" s="59" t="s">
        <v>141</v>
      </c>
      <c r="J177" s="60">
        <v>1</v>
      </c>
      <c r="K177" s="56"/>
      <c r="L177" s="56">
        <v>3.2360000000000002</v>
      </c>
      <c r="M177" s="22">
        <f>L177*J177*1.153</f>
        <v>3.7311080000000003</v>
      </c>
      <c r="N177" s="114">
        <f>M177</f>
        <v>3.7311080000000003</v>
      </c>
      <c r="O177" s="417"/>
      <c r="P177" s="417"/>
    </row>
    <row r="178" spans="1:16" x14ac:dyDescent="0.25">
      <c r="A178" s="408">
        <v>4</v>
      </c>
      <c r="B178" s="410" t="s">
        <v>145</v>
      </c>
      <c r="C178" s="412" t="s">
        <v>146</v>
      </c>
      <c r="D178" s="408" t="s">
        <v>141</v>
      </c>
      <c r="E178" s="424">
        <f>E175</f>
        <v>5.4</v>
      </c>
      <c r="F178" s="47">
        <f>0.08*0.5</f>
        <v>0.04</v>
      </c>
      <c r="G178" s="47">
        <f>0.05*0.5</f>
        <v>2.5000000000000001E-2</v>
      </c>
      <c r="H178" s="408" t="s">
        <v>23</v>
      </c>
      <c r="I178" s="408" t="s">
        <v>23</v>
      </c>
      <c r="J178" s="408" t="s">
        <v>23</v>
      </c>
      <c r="K178" s="408" t="s">
        <v>23</v>
      </c>
      <c r="L178" s="408" t="s">
        <v>23</v>
      </c>
      <c r="M178" s="408" t="s">
        <v>23</v>
      </c>
      <c r="N178" s="414">
        <f>F179+G179</f>
        <v>0.1442273</v>
      </c>
      <c r="O178" s="416">
        <f>N178+N180</f>
        <v>0.34255483000000003</v>
      </c>
      <c r="P178" s="416">
        <f>O178*E178</f>
        <v>1.8497960820000003</v>
      </c>
    </row>
    <row r="179" spans="1:16" x14ac:dyDescent="0.25">
      <c r="A179" s="409"/>
      <c r="B179" s="411"/>
      <c r="C179" s="413"/>
      <c r="D179" s="409"/>
      <c r="E179" s="420"/>
      <c r="F179" s="17">
        <f>F178*1.94067</f>
        <v>7.7626799999999996E-2</v>
      </c>
      <c r="G179" s="17">
        <f>G178*2.66402</f>
        <v>6.6600499999999993E-2</v>
      </c>
      <c r="H179" s="409"/>
      <c r="I179" s="409"/>
      <c r="J179" s="409"/>
      <c r="K179" s="409"/>
      <c r="L179" s="409"/>
      <c r="M179" s="409"/>
      <c r="N179" s="415"/>
      <c r="O179" s="417"/>
      <c r="P179" s="417"/>
    </row>
    <row r="180" spans="1:16" ht="45" x14ac:dyDescent="0.25">
      <c r="A180" s="49"/>
      <c r="B180" s="49"/>
      <c r="C180" s="50"/>
      <c r="D180" s="49"/>
      <c r="E180" s="49"/>
      <c r="F180" s="49"/>
      <c r="G180" s="49"/>
      <c r="H180" s="20" t="s">
        <v>147</v>
      </c>
      <c r="I180" s="20" t="s">
        <v>69</v>
      </c>
      <c r="J180" s="19">
        <v>1.03</v>
      </c>
      <c r="K180" s="20"/>
      <c r="L180" s="118">
        <v>0.16700000000000001</v>
      </c>
      <c r="M180" s="22">
        <f>L180*J180*1.153</f>
        <v>0.19832753000000003</v>
      </c>
      <c r="N180" s="114">
        <f>M180</f>
        <v>0.19832753000000003</v>
      </c>
      <c r="O180" s="417"/>
      <c r="P180" s="417"/>
    </row>
    <row r="181" spans="1:16" x14ac:dyDescent="0.25">
      <c r="A181" s="408">
        <v>5</v>
      </c>
      <c r="B181" s="410" t="s">
        <v>139</v>
      </c>
      <c r="C181" s="412" t="s">
        <v>148</v>
      </c>
      <c r="D181" s="408" t="s">
        <v>141</v>
      </c>
      <c r="E181" s="424">
        <v>1.5</v>
      </c>
      <c r="F181" s="47">
        <v>0.21</v>
      </c>
      <c r="G181" s="47">
        <v>0.03</v>
      </c>
      <c r="H181" s="408" t="s">
        <v>23</v>
      </c>
      <c r="I181" s="408" t="s">
        <v>23</v>
      </c>
      <c r="J181" s="408" t="s">
        <v>23</v>
      </c>
      <c r="K181" s="408" t="s">
        <v>23</v>
      </c>
      <c r="L181" s="408" t="s">
        <v>23</v>
      </c>
      <c r="M181" s="408" t="s">
        <v>23</v>
      </c>
      <c r="N181" s="414">
        <f>F182+G182</f>
        <v>0.48746129999999999</v>
      </c>
      <c r="O181" s="416">
        <f>N181+N183</f>
        <v>2.9018432999999999</v>
      </c>
      <c r="P181" s="416">
        <f>O181*E181</f>
        <v>4.3527649500000001</v>
      </c>
    </row>
    <row r="182" spans="1:16" x14ac:dyDescent="0.25">
      <c r="A182" s="409"/>
      <c r="B182" s="411"/>
      <c r="C182" s="413"/>
      <c r="D182" s="409"/>
      <c r="E182" s="420"/>
      <c r="F182" s="17">
        <f>F181*1.94067</f>
        <v>0.40754069999999998</v>
      </c>
      <c r="G182" s="17">
        <f>G181*2.66402</f>
        <v>7.9920599999999994E-2</v>
      </c>
      <c r="H182" s="409"/>
      <c r="I182" s="409"/>
      <c r="J182" s="409"/>
      <c r="K182" s="409"/>
      <c r="L182" s="409"/>
      <c r="M182" s="409"/>
      <c r="N182" s="415"/>
      <c r="O182" s="417"/>
      <c r="P182" s="417"/>
    </row>
    <row r="183" spans="1:16" ht="15.75" x14ac:dyDescent="0.25">
      <c r="A183" s="49"/>
      <c r="B183" s="49"/>
      <c r="C183" s="50"/>
      <c r="D183" s="49"/>
      <c r="E183" s="49"/>
      <c r="F183" s="49"/>
      <c r="G183" s="49"/>
      <c r="H183" s="54" t="s">
        <v>92</v>
      </c>
      <c r="I183" s="59" t="s">
        <v>141</v>
      </c>
      <c r="J183" s="60">
        <v>1</v>
      </c>
      <c r="K183" s="56"/>
      <c r="L183" s="56">
        <v>2.0939999999999999</v>
      </c>
      <c r="M183" s="22">
        <f>L183*J183*1.153</f>
        <v>2.4143819999999998</v>
      </c>
      <c r="N183" s="114">
        <f>M183</f>
        <v>2.4143819999999998</v>
      </c>
      <c r="O183" s="417"/>
      <c r="P183" s="417"/>
    </row>
    <row r="184" spans="1:16" x14ac:dyDescent="0.25">
      <c r="A184" s="390">
        <v>6</v>
      </c>
      <c r="B184" s="475" t="s">
        <v>126</v>
      </c>
      <c r="C184" s="394" t="s">
        <v>149</v>
      </c>
      <c r="D184" s="390" t="s">
        <v>67</v>
      </c>
      <c r="E184" s="461">
        <v>0.4</v>
      </c>
      <c r="F184" s="115">
        <v>0.214</v>
      </c>
      <c r="G184" s="116">
        <v>2.9999999999999997E-4</v>
      </c>
      <c r="H184" s="390" t="s">
        <v>23</v>
      </c>
      <c r="I184" s="390" t="s">
        <v>23</v>
      </c>
      <c r="J184" s="390" t="s">
        <v>23</v>
      </c>
      <c r="K184" s="390" t="s">
        <v>23</v>
      </c>
      <c r="L184" s="390" t="s">
        <v>23</v>
      </c>
      <c r="M184" s="390" t="s">
        <v>23</v>
      </c>
      <c r="N184" s="396">
        <f>F185+G185</f>
        <v>0.41610258599999994</v>
      </c>
      <c r="O184" s="400">
        <f>N184+N186</f>
        <v>0.70540181599999996</v>
      </c>
      <c r="P184" s="400">
        <f>E184*O184</f>
        <v>0.28216072640000001</v>
      </c>
    </row>
    <row r="185" spans="1:16" x14ac:dyDescent="0.25">
      <c r="A185" s="391"/>
      <c r="B185" s="391"/>
      <c r="C185" s="395"/>
      <c r="D185" s="391"/>
      <c r="E185" s="462"/>
      <c r="F185" s="17">
        <f>F184*1.94067</f>
        <v>0.41530337999999994</v>
      </c>
      <c r="G185" s="17">
        <f>G184*2.66402</f>
        <v>7.992059999999999E-4</v>
      </c>
      <c r="H185" s="391"/>
      <c r="I185" s="391"/>
      <c r="J185" s="391"/>
      <c r="K185" s="391"/>
      <c r="L185" s="391"/>
      <c r="M185" s="391"/>
      <c r="N185" s="397"/>
      <c r="O185" s="403"/>
      <c r="P185" s="403"/>
    </row>
    <row r="186" spans="1:16" ht="15.75" x14ac:dyDescent="0.25">
      <c r="A186" s="33"/>
      <c r="B186" s="33"/>
      <c r="C186" s="34"/>
      <c r="D186" s="33"/>
      <c r="E186" s="33"/>
      <c r="F186" s="33"/>
      <c r="G186" s="33"/>
      <c r="H186" s="36" t="s">
        <v>99</v>
      </c>
      <c r="I186" s="104" t="s">
        <v>69</v>
      </c>
      <c r="J186" s="40">
        <v>0.224</v>
      </c>
      <c r="K186" s="39"/>
      <c r="L186" s="95">
        <v>1</v>
      </c>
      <c r="M186" s="22">
        <f>L186*J186*1.153</f>
        <v>0.258272</v>
      </c>
      <c r="N186" s="400">
        <f>M186+M187+M188</f>
        <v>0.28929923000000002</v>
      </c>
      <c r="O186" s="403"/>
      <c r="P186" s="403"/>
    </row>
    <row r="187" spans="1:16" ht="15.75" x14ac:dyDescent="0.25">
      <c r="A187" s="33"/>
      <c r="B187" s="33"/>
      <c r="C187" s="34"/>
      <c r="D187" s="33"/>
      <c r="E187" s="33"/>
      <c r="F187" s="33"/>
      <c r="G187" s="33"/>
      <c r="H187" s="36" t="s">
        <v>100</v>
      </c>
      <c r="I187" s="104" t="s">
        <v>69</v>
      </c>
      <c r="J187" s="38">
        <v>0.03</v>
      </c>
      <c r="K187" s="33"/>
      <c r="L187" s="40">
        <v>0.79700000000000004</v>
      </c>
      <c r="M187" s="22">
        <f>L187*J187*1.153</f>
        <v>2.7568230000000003E-2</v>
      </c>
      <c r="N187" s="403"/>
      <c r="O187" s="403"/>
      <c r="P187" s="403"/>
    </row>
    <row r="188" spans="1:16" ht="15.75" x14ac:dyDescent="0.25">
      <c r="A188" s="33"/>
      <c r="B188" s="33"/>
      <c r="C188" s="34"/>
      <c r="D188" s="33"/>
      <c r="E188" s="33"/>
      <c r="F188" s="33"/>
      <c r="G188" s="33"/>
      <c r="H188" s="36" t="s">
        <v>143</v>
      </c>
      <c r="I188" s="104" t="s">
        <v>69</v>
      </c>
      <c r="J188" s="40">
        <v>2E-3</v>
      </c>
      <c r="K188" s="39"/>
      <c r="L188" s="38">
        <v>1.5</v>
      </c>
      <c r="M188" s="22">
        <f>L188*J188*1.153</f>
        <v>3.4590000000000003E-3</v>
      </c>
      <c r="N188" s="404"/>
      <c r="O188" s="404"/>
      <c r="P188" s="404"/>
    </row>
    <row r="189" spans="1:16" x14ac:dyDescent="0.25">
      <c r="A189" s="408">
        <v>7</v>
      </c>
      <c r="B189" s="410" t="s">
        <v>139</v>
      </c>
      <c r="C189" s="412" t="s">
        <v>150</v>
      </c>
      <c r="D189" s="408" t="s">
        <v>141</v>
      </c>
      <c r="E189" s="424">
        <v>2.2000000000000002</v>
      </c>
      <c r="F189" s="47">
        <v>0.21</v>
      </c>
      <c r="G189" s="47">
        <v>0.03</v>
      </c>
      <c r="H189" s="408" t="s">
        <v>23</v>
      </c>
      <c r="I189" s="408" t="s">
        <v>23</v>
      </c>
      <c r="J189" s="408" t="s">
        <v>23</v>
      </c>
      <c r="K189" s="408" t="s">
        <v>23</v>
      </c>
      <c r="L189" s="408" t="s">
        <v>23</v>
      </c>
      <c r="M189" s="408" t="s">
        <v>23</v>
      </c>
      <c r="N189" s="414">
        <f>F190+G190</f>
        <v>0.48746129999999999</v>
      </c>
      <c r="O189" s="416">
        <f>N189+N191</f>
        <v>2.9018432999999999</v>
      </c>
      <c r="P189" s="416">
        <f>O189*E189</f>
        <v>6.3840552600000002</v>
      </c>
    </row>
    <row r="190" spans="1:16" x14ac:dyDescent="0.25">
      <c r="A190" s="409"/>
      <c r="B190" s="411"/>
      <c r="C190" s="413"/>
      <c r="D190" s="409"/>
      <c r="E190" s="420"/>
      <c r="F190" s="17">
        <f>F189*1.94067</f>
        <v>0.40754069999999998</v>
      </c>
      <c r="G190" s="17">
        <f>G189*2.66402</f>
        <v>7.9920599999999994E-2</v>
      </c>
      <c r="H190" s="409"/>
      <c r="I190" s="409"/>
      <c r="J190" s="409"/>
      <c r="K190" s="409"/>
      <c r="L190" s="409"/>
      <c r="M190" s="409"/>
      <c r="N190" s="415"/>
      <c r="O190" s="417"/>
      <c r="P190" s="417"/>
    </row>
    <row r="191" spans="1:16" ht="15.75" x14ac:dyDescent="0.25">
      <c r="A191" s="49"/>
      <c r="B191" s="49"/>
      <c r="C191" s="50"/>
      <c r="D191" s="49"/>
      <c r="E191" s="117"/>
      <c r="F191" s="49"/>
      <c r="G191" s="49"/>
      <c r="H191" s="54" t="s">
        <v>92</v>
      </c>
      <c r="I191" s="59" t="s">
        <v>141</v>
      </c>
      <c r="J191" s="60">
        <v>1</v>
      </c>
      <c r="K191" s="56"/>
      <c r="L191" s="56">
        <v>2.0939999999999999</v>
      </c>
      <c r="M191" s="22">
        <f>L191*J191*1.153</f>
        <v>2.4143819999999998</v>
      </c>
      <c r="N191" s="114">
        <f>M191</f>
        <v>2.4143819999999998</v>
      </c>
      <c r="O191" s="417"/>
      <c r="P191" s="417"/>
    </row>
    <row r="192" spans="1:16" x14ac:dyDescent="0.25">
      <c r="A192" s="408">
        <v>8</v>
      </c>
      <c r="B192" s="410" t="s">
        <v>145</v>
      </c>
      <c r="C192" s="412" t="s">
        <v>151</v>
      </c>
      <c r="D192" s="408" t="s">
        <v>141</v>
      </c>
      <c r="E192" s="424">
        <f>E189</f>
        <v>2.2000000000000002</v>
      </c>
      <c r="F192" s="47">
        <f>0.08*0.5</f>
        <v>0.04</v>
      </c>
      <c r="G192" s="47">
        <f>0.05*0.5</f>
        <v>2.5000000000000001E-2</v>
      </c>
      <c r="H192" s="408" t="s">
        <v>23</v>
      </c>
      <c r="I192" s="408" t="s">
        <v>23</v>
      </c>
      <c r="J192" s="408" t="s">
        <v>23</v>
      </c>
      <c r="K192" s="408" t="s">
        <v>23</v>
      </c>
      <c r="L192" s="408" t="s">
        <v>23</v>
      </c>
      <c r="M192" s="408" t="s">
        <v>23</v>
      </c>
      <c r="N192" s="414">
        <f>F193+G193</f>
        <v>0.1442273</v>
      </c>
      <c r="O192" s="416">
        <f>N192+N194</f>
        <v>0.34255483000000003</v>
      </c>
      <c r="P192" s="416">
        <f>O192*E192</f>
        <v>0.75362062600000013</v>
      </c>
    </row>
    <row r="193" spans="1:16" x14ac:dyDescent="0.25">
      <c r="A193" s="409"/>
      <c r="B193" s="411"/>
      <c r="C193" s="413"/>
      <c r="D193" s="409"/>
      <c r="E193" s="420"/>
      <c r="F193" s="17">
        <f>F192*1.94067</f>
        <v>7.7626799999999996E-2</v>
      </c>
      <c r="G193" s="17">
        <f>G192*2.66402</f>
        <v>6.6600499999999993E-2</v>
      </c>
      <c r="H193" s="409"/>
      <c r="I193" s="409"/>
      <c r="J193" s="409"/>
      <c r="K193" s="409"/>
      <c r="L193" s="409"/>
      <c r="M193" s="409"/>
      <c r="N193" s="415"/>
      <c r="O193" s="417"/>
      <c r="P193" s="417"/>
    </row>
    <row r="194" spans="1:16" ht="45" x14ac:dyDescent="0.25">
      <c r="A194" s="49"/>
      <c r="B194" s="49"/>
      <c r="C194" s="50"/>
      <c r="D194" s="49"/>
      <c r="E194" s="49"/>
      <c r="F194" s="49"/>
      <c r="G194" s="49"/>
      <c r="H194" s="20" t="s">
        <v>147</v>
      </c>
      <c r="I194" s="20" t="s">
        <v>69</v>
      </c>
      <c r="J194" s="19">
        <v>1.03</v>
      </c>
      <c r="K194" s="20"/>
      <c r="L194" s="118">
        <v>0.16700000000000001</v>
      </c>
      <c r="M194" s="22">
        <f>L194*J194*1.153</f>
        <v>0.19832753000000003</v>
      </c>
      <c r="N194" s="114">
        <f>M194</f>
        <v>0.19832753000000003</v>
      </c>
      <c r="O194" s="417"/>
      <c r="P194" s="417"/>
    </row>
    <row r="195" spans="1:16" x14ac:dyDescent="0.25">
      <c r="A195" s="347">
        <v>9</v>
      </c>
      <c r="B195" s="419" t="s">
        <v>152</v>
      </c>
      <c r="C195" s="350" t="s">
        <v>153</v>
      </c>
      <c r="D195" s="347" t="s">
        <v>133</v>
      </c>
      <c r="E195" s="425">
        <v>1</v>
      </c>
      <c r="F195" s="32">
        <v>0.97</v>
      </c>
      <c r="G195" s="32">
        <f>0.5*0.09</f>
        <v>4.4999999999999998E-2</v>
      </c>
      <c r="H195" s="347" t="s">
        <v>23</v>
      </c>
      <c r="I195" s="347" t="s">
        <v>23</v>
      </c>
      <c r="J195" s="347" t="s">
        <v>23</v>
      </c>
      <c r="K195" s="347" t="s">
        <v>23</v>
      </c>
      <c r="L195" s="347" t="s">
        <v>23</v>
      </c>
      <c r="M195" s="347" t="s">
        <v>23</v>
      </c>
      <c r="N195" s="348">
        <f>F196+G196</f>
        <v>2.0023307999999997</v>
      </c>
      <c r="O195" s="478">
        <f>N195+N197</f>
        <v>62.073630800000004</v>
      </c>
      <c r="P195" s="344">
        <f>O195*E195</f>
        <v>62.073630800000004</v>
      </c>
    </row>
    <row r="196" spans="1:16" x14ac:dyDescent="0.25">
      <c r="A196" s="347"/>
      <c r="B196" s="419"/>
      <c r="C196" s="350"/>
      <c r="D196" s="347"/>
      <c r="E196" s="425"/>
      <c r="F196" s="17">
        <f>F195*1.94067</f>
        <v>1.8824498999999999</v>
      </c>
      <c r="G196" s="17">
        <f>G195*2.66402</f>
        <v>0.11988089999999998</v>
      </c>
      <c r="H196" s="347"/>
      <c r="I196" s="347"/>
      <c r="J196" s="347"/>
      <c r="K196" s="347"/>
      <c r="L196" s="347"/>
      <c r="M196" s="347"/>
      <c r="N196" s="348"/>
      <c r="O196" s="478"/>
      <c r="P196" s="344"/>
    </row>
    <row r="197" spans="1:16" ht="15.75" x14ac:dyDescent="0.25">
      <c r="A197" s="49"/>
      <c r="B197" s="49"/>
      <c r="C197" s="50"/>
      <c r="D197" s="49"/>
      <c r="E197" s="49"/>
      <c r="F197" s="49"/>
      <c r="G197" s="49"/>
      <c r="H197" s="54" t="s">
        <v>136</v>
      </c>
      <c r="I197" s="59" t="s">
        <v>133</v>
      </c>
      <c r="J197" s="60">
        <v>1</v>
      </c>
      <c r="K197" s="56"/>
      <c r="L197" s="95">
        <v>52.1</v>
      </c>
      <c r="M197" s="22">
        <f>L197*J197*1.153</f>
        <v>60.071300000000001</v>
      </c>
      <c r="N197" s="60">
        <f>M197</f>
        <v>60.071300000000001</v>
      </c>
      <c r="O197" s="478"/>
      <c r="P197" s="344"/>
    </row>
    <row r="198" spans="1:16" x14ac:dyDescent="0.25">
      <c r="A198" s="476">
        <v>10</v>
      </c>
      <c r="B198" s="479" t="s">
        <v>154</v>
      </c>
      <c r="C198" s="480" t="s">
        <v>155</v>
      </c>
      <c r="D198" s="476" t="s">
        <v>133</v>
      </c>
      <c r="E198" s="481">
        <v>2</v>
      </c>
      <c r="F198" s="32">
        <v>0.31</v>
      </c>
      <c r="G198" s="32">
        <v>0.31</v>
      </c>
      <c r="H198" s="476" t="s">
        <v>23</v>
      </c>
      <c r="I198" s="476" t="s">
        <v>23</v>
      </c>
      <c r="J198" s="476" t="s">
        <v>23</v>
      </c>
      <c r="K198" s="476" t="s">
        <v>23</v>
      </c>
      <c r="L198" s="476" t="s">
        <v>23</v>
      </c>
      <c r="M198" s="476" t="s">
        <v>23</v>
      </c>
      <c r="N198" s="477">
        <f>F199+G199</f>
        <v>1.4274538999999999</v>
      </c>
      <c r="O198" s="456">
        <f>N198+N200</f>
        <v>6.6159539000000001</v>
      </c>
      <c r="P198" s="456">
        <f>O198*E198</f>
        <v>13.2319078</v>
      </c>
    </row>
    <row r="199" spans="1:16" x14ac:dyDescent="0.25">
      <c r="A199" s="476"/>
      <c r="B199" s="479"/>
      <c r="C199" s="480"/>
      <c r="D199" s="476"/>
      <c r="E199" s="481"/>
      <c r="F199" s="17">
        <f>F198*1.94067</f>
        <v>0.60160769999999997</v>
      </c>
      <c r="G199" s="17">
        <f>G198*2.66402</f>
        <v>0.82584619999999997</v>
      </c>
      <c r="H199" s="476"/>
      <c r="I199" s="476"/>
      <c r="J199" s="476"/>
      <c r="K199" s="476"/>
      <c r="L199" s="476"/>
      <c r="M199" s="476"/>
      <c r="N199" s="477"/>
      <c r="O199" s="456"/>
      <c r="P199" s="456"/>
    </row>
    <row r="200" spans="1:16" ht="15.75" x14ac:dyDescent="0.25">
      <c r="A200" s="33"/>
      <c r="B200" s="33"/>
      <c r="C200" s="34"/>
      <c r="D200" s="33"/>
      <c r="E200" s="33"/>
      <c r="F200" s="33"/>
      <c r="G200" s="33"/>
      <c r="H200" s="39" t="s">
        <v>156</v>
      </c>
      <c r="I200" s="104" t="s">
        <v>133</v>
      </c>
      <c r="J200" s="38">
        <v>1</v>
      </c>
      <c r="K200" s="38"/>
      <c r="L200" s="38">
        <v>4.5</v>
      </c>
      <c r="M200" s="22">
        <f>L200*J200*1.153</f>
        <v>5.1885000000000003</v>
      </c>
      <c r="N200" s="38">
        <f>M200</f>
        <v>5.1885000000000003</v>
      </c>
      <c r="O200" s="456"/>
      <c r="P200" s="456"/>
    </row>
    <row r="201" spans="1:16" x14ac:dyDescent="0.25">
      <c r="A201" s="347">
        <v>11</v>
      </c>
      <c r="B201" s="419" t="s">
        <v>157</v>
      </c>
      <c r="C201" s="350" t="s">
        <v>158</v>
      </c>
      <c r="D201" s="347" t="s">
        <v>133</v>
      </c>
      <c r="E201" s="425">
        <v>1</v>
      </c>
      <c r="F201" s="32">
        <f>1.31/2</f>
        <v>0.65500000000000003</v>
      </c>
      <c r="G201" s="32">
        <f>0.09/2</f>
        <v>4.4999999999999998E-2</v>
      </c>
      <c r="H201" s="347" t="s">
        <v>23</v>
      </c>
      <c r="I201" s="347" t="s">
        <v>23</v>
      </c>
      <c r="J201" s="347" t="s">
        <v>23</v>
      </c>
      <c r="K201" s="347" t="s">
        <v>23</v>
      </c>
      <c r="L201" s="347" t="s">
        <v>23</v>
      </c>
      <c r="M201" s="347" t="s">
        <v>23</v>
      </c>
      <c r="N201" s="348">
        <f>F202+G202</f>
        <v>1.3910197500000001</v>
      </c>
      <c r="O201" s="478">
        <f>N201+N203</f>
        <v>11.72189975</v>
      </c>
      <c r="P201" s="344">
        <f>O201*E201</f>
        <v>11.72189975</v>
      </c>
    </row>
    <row r="202" spans="1:16" x14ac:dyDescent="0.25">
      <c r="A202" s="347"/>
      <c r="B202" s="419"/>
      <c r="C202" s="350"/>
      <c r="D202" s="347"/>
      <c r="E202" s="425"/>
      <c r="F202" s="17">
        <f>F201*1.94067</f>
        <v>1.27113885</v>
      </c>
      <c r="G202" s="17">
        <f>G201*2.66402</f>
        <v>0.11988089999999998</v>
      </c>
      <c r="H202" s="347"/>
      <c r="I202" s="347"/>
      <c r="J202" s="347"/>
      <c r="K202" s="347"/>
      <c r="L202" s="347"/>
      <c r="M202" s="347"/>
      <c r="N202" s="348"/>
      <c r="O202" s="478"/>
      <c r="P202" s="344"/>
    </row>
    <row r="203" spans="1:16" ht="15.75" x14ac:dyDescent="0.25">
      <c r="A203" s="49"/>
      <c r="B203" s="49"/>
      <c r="C203" s="50"/>
      <c r="D203" s="49"/>
      <c r="E203" s="49"/>
      <c r="F203" s="49"/>
      <c r="G203" s="49"/>
      <c r="H203" s="54" t="s">
        <v>159</v>
      </c>
      <c r="I203" s="59" t="s">
        <v>133</v>
      </c>
      <c r="J203" s="60">
        <v>1</v>
      </c>
      <c r="K203" s="56"/>
      <c r="L203" s="38">
        <v>8.9600000000000009</v>
      </c>
      <c r="M203" s="22">
        <f>L203*J203*1.153</f>
        <v>10.330880000000001</v>
      </c>
      <c r="N203" s="60">
        <f>M203</f>
        <v>10.330880000000001</v>
      </c>
      <c r="O203" s="478"/>
      <c r="P203" s="344"/>
    </row>
    <row r="204" spans="1:16" x14ac:dyDescent="0.25">
      <c r="A204" s="297">
        <v>12</v>
      </c>
      <c r="B204" s="304" t="s">
        <v>160</v>
      </c>
      <c r="C204" s="306" t="s">
        <v>161</v>
      </c>
      <c r="D204" s="297" t="s">
        <v>133</v>
      </c>
      <c r="E204" s="482">
        <v>1</v>
      </c>
      <c r="F204" s="119">
        <v>0.59</v>
      </c>
      <c r="G204" s="119">
        <v>0.02</v>
      </c>
      <c r="H204" s="297" t="s">
        <v>23</v>
      </c>
      <c r="I204" s="297" t="s">
        <v>23</v>
      </c>
      <c r="J204" s="297" t="s">
        <v>23</v>
      </c>
      <c r="K204" s="297" t="s">
        <v>23</v>
      </c>
      <c r="L204" s="297" t="s">
        <v>23</v>
      </c>
      <c r="M204" s="297" t="s">
        <v>23</v>
      </c>
      <c r="N204" s="299">
        <f>F205+G205</f>
        <v>1.1982756999999999</v>
      </c>
      <c r="O204" s="485">
        <f>N204+N206</f>
        <v>55.619875700000009</v>
      </c>
      <c r="P204" s="301">
        <f>O204*E204</f>
        <v>55.619875700000009</v>
      </c>
    </row>
    <row r="205" spans="1:16" x14ac:dyDescent="0.25">
      <c r="A205" s="297"/>
      <c r="B205" s="304"/>
      <c r="C205" s="306"/>
      <c r="D205" s="297"/>
      <c r="E205" s="482"/>
      <c r="F205" s="17">
        <f>F204*1.94067</f>
        <v>1.1449952999999999</v>
      </c>
      <c r="G205" s="17">
        <f>G204*2.66402</f>
        <v>5.3280399999999999E-2</v>
      </c>
      <c r="H205" s="297"/>
      <c r="I205" s="297"/>
      <c r="J205" s="297"/>
      <c r="K205" s="297"/>
      <c r="L205" s="297"/>
      <c r="M205" s="297"/>
      <c r="N205" s="299"/>
      <c r="O205" s="485"/>
      <c r="P205" s="301"/>
    </row>
    <row r="206" spans="1:16" ht="15.75" x14ac:dyDescent="0.25">
      <c r="A206" s="120"/>
      <c r="B206" s="120"/>
      <c r="C206" s="121"/>
      <c r="D206" s="120"/>
      <c r="E206" s="120"/>
      <c r="F206" s="120"/>
      <c r="G206" s="120"/>
      <c r="H206" s="122" t="s">
        <v>136</v>
      </c>
      <c r="I206" s="74" t="s">
        <v>133</v>
      </c>
      <c r="J206" s="123">
        <v>1</v>
      </c>
      <c r="K206" s="71"/>
      <c r="L206" s="124">
        <v>47.2</v>
      </c>
      <c r="M206" s="22">
        <f>L206*J206*1.153</f>
        <v>54.421600000000005</v>
      </c>
      <c r="N206" s="123">
        <f>M206</f>
        <v>54.421600000000005</v>
      </c>
      <c r="O206" s="485"/>
      <c r="P206" s="301"/>
    </row>
    <row r="207" spans="1:16" x14ac:dyDescent="0.25">
      <c r="A207" s="339">
        <v>13</v>
      </c>
      <c r="B207" s="488" t="s">
        <v>162</v>
      </c>
      <c r="C207" s="483" t="s">
        <v>163</v>
      </c>
      <c r="D207" s="339" t="s">
        <v>133</v>
      </c>
      <c r="E207" s="484">
        <v>2</v>
      </c>
      <c r="F207" s="119">
        <v>0.22</v>
      </c>
      <c r="G207" s="119">
        <v>0.23</v>
      </c>
      <c r="H207" s="339" t="s">
        <v>23</v>
      </c>
      <c r="I207" s="339" t="s">
        <v>23</v>
      </c>
      <c r="J207" s="339" t="s">
        <v>23</v>
      </c>
      <c r="K207" s="339" t="s">
        <v>23</v>
      </c>
      <c r="L207" s="339" t="s">
        <v>23</v>
      </c>
      <c r="M207" s="339" t="s">
        <v>23</v>
      </c>
      <c r="N207" s="487">
        <f>F208+G208</f>
        <v>1.0396719999999999</v>
      </c>
      <c r="O207" s="486">
        <f>N207+N209</f>
        <v>5.0751720000000002</v>
      </c>
      <c r="P207" s="486">
        <f>O207*E207</f>
        <v>10.150344</v>
      </c>
    </row>
    <row r="208" spans="1:16" x14ac:dyDescent="0.25">
      <c r="A208" s="339"/>
      <c r="B208" s="488"/>
      <c r="C208" s="483"/>
      <c r="D208" s="339"/>
      <c r="E208" s="484"/>
      <c r="F208" s="17">
        <f>F207*1.94067</f>
        <v>0.42694739999999998</v>
      </c>
      <c r="G208" s="17">
        <f>G207*2.66402</f>
        <v>0.61272459999999995</v>
      </c>
      <c r="H208" s="339"/>
      <c r="I208" s="339"/>
      <c r="J208" s="339"/>
      <c r="K208" s="339"/>
      <c r="L208" s="339"/>
      <c r="M208" s="339"/>
      <c r="N208" s="487"/>
      <c r="O208" s="486"/>
      <c r="P208" s="486"/>
    </row>
    <row r="209" spans="1:16" ht="15.75" x14ac:dyDescent="0.25">
      <c r="A209" s="125"/>
      <c r="B209" s="125"/>
      <c r="C209" s="126"/>
      <c r="D209" s="125"/>
      <c r="E209" s="125"/>
      <c r="F209" s="125"/>
      <c r="G209" s="125"/>
      <c r="H209" s="127" t="s">
        <v>156</v>
      </c>
      <c r="I209" s="104" t="s">
        <v>133</v>
      </c>
      <c r="J209" s="38">
        <v>1</v>
      </c>
      <c r="K209" s="128"/>
      <c r="L209" s="128">
        <v>3.5</v>
      </c>
      <c r="M209" s="22">
        <f>L209*J209*1.153</f>
        <v>4.0354999999999999</v>
      </c>
      <c r="N209" s="128">
        <f>M209</f>
        <v>4.0354999999999999</v>
      </c>
      <c r="O209" s="486"/>
      <c r="P209" s="486"/>
    </row>
    <row r="210" spans="1:16" x14ac:dyDescent="0.25">
      <c r="A210" s="347">
        <v>14</v>
      </c>
      <c r="B210" s="419" t="s">
        <v>164</v>
      </c>
      <c r="C210" s="350" t="s">
        <v>165</v>
      </c>
      <c r="D210" s="347" t="s">
        <v>133</v>
      </c>
      <c r="E210" s="425">
        <v>1</v>
      </c>
      <c r="F210" s="32">
        <f>0.79/2</f>
        <v>0.39500000000000002</v>
      </c>
      <c r="G210" s="32">
        <f>0.06/2</f>
        <v>0.03</v>
      </c>
      <c r="H210" s="347" t="s">
        <v>23</v>
      </c>
      <c r="I210" s="347" t="s">
        <v>23</v>
      </c>
      <c r="J210" s="347" t="s">
        <v>23</v>
      </c>
      <c r="K210" s="347" t="s">
        <v>23</v>
      </c>
      <c r="L210" s="347" t="s">
        <v>23</v>
      </c>
      <c r="M210" s="347" t="s">
        <v>23</v>
      </c>
      <c r="N210" s="348">
        <f>F211+G211</f>
        <v>0.84648524999999997</v>
      </c>
      <c r="O210" s="478">
        <f>N210+N212</f>
        <v>9.1480852500000012</v>
      </c>
      <c r="P210" s="344">
        <f>O210*E210</f>
        <v>9.1480852500000012</v>
      </c>
    </row>
    <row r="211" spans="1:16" x14ac:dyDescent="0.25">
      <c r="A211" s="347"/>
      <c r="B211" s="419"/>
      <c r="C211" s="350"/>
      <c r="D211" s="347"/>
      <c r="E211" s="425"/>
      <c r="F211" s="17">
        <f>F210*1.94067</f>
        <v>0.76656464999999996</v>
      </c>
      <c r="G211" s="17">
        <f>G210*2.66402</f>
        <v>7.9920599999999994E-2</v>
      </c>
      <c r="H211" s="347"/>
      <c r="I211" s="347"/>
      <c r="J211" s="347"/>
      <c r="K211" s="347"/>
      <c r="L211" s="347"/>
      <c r="M211" s="347"/>
      <c r="N211" s="348"/>
      <c r="O211" s="478"/>
      <c r="P211" s="344"/>
    </row>
    <row r="212" spans="1:16" ht="15.75" x14ac:dyDescent="0.25">
      <c r="A212" s="49"/>
      <c r="B212" s="49"/>
      <c r="C212" s="50"/>
      <c r="D212" s="49"/>
      <c r="E212" s="49"/>
      <c r="F212" s="49"/>
      <c r="G212" s="49"/>
      <c r="H212" s="54" t="s">
        <v>159</v>
      </c>
      <c r="I212" s="59" t="s">
        <v>133</v>
      </c>
      <c r="J212" s="60">
        <v>1</v>
      </c>
      <c r="K212" s="56"/>
      <c r="L212" s="38">
        <v>7.2</v>
      </c>
      <c r="M212" s="22">
        <f>L212*J212*1.153</f>
        <v>8.3016000000000005</v>
      </c>
      <c r="N212" s="60">
        <f>M212</f>
        <v>8.3016000000000005</v>
      </c>
      <c r="O212" s="478"/>
      <c r="P212" s="344"/>
    </row>
    <row r="213" spans="1:16" x14ac:dyDescent="0.25">
      <c r="A213" s="347">
        <v>15</v>
      </c>
      <c r="B213" s="419" t="s">
        <v>102</v>
      </c>
      <c r="C213" s="350" t="s">
        <v>166</v>
      </c>
      <c r="D213" s="347" t="s">
        <v>69</v>
      </c>
      <c r="E213" s="351">
        <v>0.4</v>
      </c>
      <c r="F213" s="46">
        <v>0.124</v>
      </c>
      <c r="G213" s="46">
        <v>1.4E-3</v>
      </c>
      <c r="H213" s="347" t="s">
        <v>23</v>
      </c>
      <c r="I213" s="347" t="s">
        <v>23</v>
      </c>
      <c r="J213" s="347" t="s">
        <v>23</v>
      </c>
      <c r="K213" s="347" t="s">
        <v>23</v>
      </c>
      <c r="L213" s="348" t="s">
        <v>23</v>
      </c>
      <c r="M213" s="348" t="s">
        <v>23</v>
      </c>
      <c r="N213" s="348">
        <f>F214+G214</f>
        <v>0.24437270799999999</v>
      </c>
      <c r="O213" s="344">
        <f>N213+N215</f>
        <v>0.61794470800000001</v>
      </c>
      <c r="P213" s="344">
        <f>E213*O213</f>
        <v>0.2471778832</v>
      </c>
    </row>
    <row r="214" spans="1:16" x14ac:dyDescent="0.25">
      <c r="A214" s="347"/>
      <c r="B214" s="419"/>
      <c r="C214" s="350"/>
      <c r="D214" s="347"/>
      <c r="E214" s="351"/>
      <c r="F214" s="17">
        <f>F213*1.94067</f>
        <v>0.24064307999999998</v>
      </c>
      <c r="G214" s="17">
        <f>G213*2.66402</f>
        <v>3.7296279999999996E-3</v>
      </c>
      <c r="H214" s="347"/>
      <c r="I214" s="347"/>
      <c r="J214" s="347"/>
      <c r="K214" s="347"/>
      <c r="L214" s="348"/>
      <c r="M214" s="348"/>
      <c r="N214" s="348"/>
      <c r="O214" s="344"/>
      <c r="P214" s="344"/>
    </row>
    <row r="215" spans="1:16" ht="15.75" x14ac:dyDescent="0.25">
      <c r="A215" s="49"/>
      <c r="B215" s="49"/>
      <c r="C215" s="50"/>
      <c r="D215" s="49"/>
      <c r="E215" s="49"/>
      <c r="F215" s="49"/>
      <c r="G215" s="49"/>
      <c r="H215" s="54" t="s">
        <v>104</v>
      </c>
      <c r="I215" s="59" t="s">
        <v>69</v>
      </c>
      <c r="J215" s="60">
        <v>1</v>
      </c>
      <c r="K215" s="54"/>
      <c r="L215" s="61">
        <v>0.32400000000000001</v>
      </c>
      <c r="M215" s="22">
        <f>L215*J215*1.153</f>
        <v>0.37357200000000002</v>
      </c>
      <c r="N215" s="56">
        <f>M215</f>
        <v>0.37357200000000002</v>
      </c>
      <c r="O215" s="344"/>
      <c r="P215" s="344"/>
    </row>
    <row r="216" spans="1:16" x14ac:dyDescent="0.25">
      <c r="A216" s="347">
        <v>16</v>
      </c>
      <c r="B216" s="419" t="s">
        <v>102</v>
      </c>
      <c r="C216" s="350" t="s">
        <v>103</v>
      </c>
      <c r="D216" s="347" t="s">
        <v>69</v>
      </c>
      <c r="E216" s="351">
        <v>0.5</v>
      </c>
      <c r="F216" s="46">
        <v>0.124</v>
      </c>
      <c r="G216" s="46">
        <v>1.4E-3</v>
      </c>
      <c r="H216" s="347" t="s">
        <v>23</v>
      </c>
      <c r="I216" s="347" t="s">
        <v>23</v>
      </c>
      <c r="J216" s="347" t="s">
        <v>23</v>
      </c>
      <c r="K216" s="347" t="s">
        <v>23</v>
      </c>
      <c r="L216" s="348" t="s">
        <v>23</v>
      </c>
      <c r="M216" s="348" t="s">
        <v>23</v>
      </c>
      <c r="N216" s="348">
        <f>F217+G217</f>
        <v>0.24437270799999999</v>
      </c>
      <c r="O216" s="344">
        <f>N216+N218</f>
        <v>0.61794470800000001</v>
      </c>
      <c r="P216" s="344">
        <f>E216*O216</f>
        <v>0.308972354</v>
      </c>
    </row>
    <row r="217" spans="1:16" x14ac:dyDescent="0.25">
      <c r="A217" s="347"/>
      <c r="B217" s="419"/>
      <c r="C217" s="350"/>
      <c r="D217" s="347"/>
      <c r="E217" s="351"/>
      <c r="F217" s="17">
        <f>F216*1.94067</f>
        <v>0.24064307999999998</v>
      </c>
      <c r="G217" s="17">
        <f>G216*2.66402</f>
        <v>3.7296279999999996E-3</v>
      </c>
      <c r="H217" s="347"/>
      <c r="I217" s="347"/>
      <c r="J217" s="347"/>
      <c r="K217" s="347"/>
      <c r="L217" s="348"/>
      <c r="M217" s="348"/>
      <c r="N217" s="348"/>
      <c r="O217" s="344"/>
      <c r="P217" s="344"/>
    </row>
    <row r="218" spans="1:16" ht="15.75" x14ac:dyDescent="0.25">
      <c r="A218" s="49"/>
      <c r="B218" s="49"/>
      <c r="C218" s="50"/>
      <c r="D218" s="49"/>
      <c r="E218" s="49"/>
      <c r="F218" s="49"/>
      <c r="G218" s="49"/>
      <c r="H218" s="54" t="s">
        <v>104</v>
      </c>
      <c r="I218" s="59" t="s">
        <v>69</v>
      </c>
      <c r="J218" s="60">
        <v>1</v>
      </c>
      <c r="K218" s="54"/>
      <c r="L218" s="61">
        <v>0.32400000000000001</v>
      </c>
      <c r="M218" s="22">
        <f>L218*J218*1.153</f>
        <v>0.37357200000000002</v>
      </c>
      <c r="N218" s="56">
        <f>M218</f>
        <v>0.37357200000000002</v>
      </c>
      <c r="O218" s="344"/>
      <c r="P218" s="344"/>
    </row>
    <row r="219" spans="1:16" x14ac:dyDescent="0.25">
      <c r="A219" s="489">
        <v>17</v>
      </c>
      <c r="B219" s="491" t="s">
        <v>167</v>
      </c>
      <c r="C219" s="493" t="s">
        <v>168</v>
      </c>
      <c r="D219" s="489" t="s">
        <v>69</v>
      </c>
      <c r="E219" s="495">
        <v>9</v>
      </c>
      <c r="F219" s="129">
        <v>0.19</v>
      </c>
      <c r="G219" s="129">
        <v>0.16200000000000001</v>
      </c>
      <c r="H219" s="489" t="s">
        <v>23</v>
      </c>
      <c r="I219" s="489" t="s">
        <v>23</v>
      </c>
      <c r="J219" s="489" t="s">
        <v>23</v>
      </c>
      <c r="K219" s="489" t="s">
        <v>23</v>
      </c>
      <c r="L219" s="489" t="s">
        <v>23</v>
      </c>
      <c r="M219" s="489" t="s">
        <v>23</v>
      </c>
      <c r="N219" s="500">
        <f>F220+G220</f>
        <v>0.80029854</v>
      </c>
      <c r="O219" s="499">
        <f>N219+N221</f>
        <v>1.2845585399999999</v>
      </c>
      <c r="P219" s="499">
        <f>O219*E219</f>
        <v>11.561026859999998</v>
      </c>
    </row>
    <row r="220" spans="1:16" x14ac:dyDescent="0.25">
      <c r="A220" s="490"/>
      <c r="B220" s="492"/>
      <c r="C220" s="494"/>
      <c r="D220" s="490"/>
      <c r="E220" s="496"/>
      <c r="F220" s="17">
        <f>F219*1.94067</f>
        <v>0.36872729999999998</v>
      </c>
      <c r="G220" s="17">
        <f>G219*2.66402</f>
        <v>0.43157123999999997</v>
      </c>
      <c r="H220" s="490"/>
      <c r="I220" s="490"/>
      <c r="J220" s="490"/>
      <c r="K220" s="490"/>
      <c r="L220" s="490"/>
      <c r="M220" s="490"/>
      <c r="N220" s="501"/>
      <c r="O220" s="499"/>
      <c r="P220" s="499"/>
    </row>
    <row r="221" spans="1:16" ht="45" x14ac:dyDescent="0.25">
      <c r="A221" s="130"/>
      <c r="B221" s="130"/>
      <c r="C221" s="131"/>
      <c r="D221" s="130"/>
      <c r="E221" s="22"/>
      <c r="F221" s="22"/>
      <c r="G221" s="22"/>
      <c r="H221" s="130" t="s">
        <v>169</v>
      </c>
      <c r="I221" s="130" t="s">
        <v>69</v>
      </c>
      <c r="J221" s="132">
        <v>1</v>
      </c>
      <c r="K221" s="130"/>
      <c r="L221" s="22">
        <v>0.42</v>
      </c>
      <c r="M221" s="22">
        <f>L221*J221*1.153</f>
        <v>0.48425999999999997</v>
      </c>
      <c r="N221" s="22">
        <f>M221</f>
        <v>0.48425999999999997</v>
      </c>
      <c r="O221" s="499"/>
      <c r="P221" s="499"/>
    </row>
    <row r="222" spans="1:16" x14ac:dyDescent="0.25">
      <c r="A222" s="347">
        <v>18</v>
      </c>
      <c r="B222" s="419" t="s">
        <v>170</v>
      </c>
      <c r="C222" s="350" t="s">
        <v>171</v>
      </c>
      <c r="D222" s="347" t="s">
        <v>172</v>
      </c>
      <c r="E222" s="497">
        <f>10.9/1000</f>
        <v>1.09E-2</v>
      </c>
      <c r="F222" s="133">
        <v>29.8</v>
      </c>
      <c r="G222" s="48">
        <v>0</v>
      </c>
      <c r="H222" s="347" t="s">
        <v>23</v>
      </c>
      <c r="I222" s="347" t="s">
        <v>23</v>
      </c>
      <c r="J222" s="347" t="s">
        <v>23</v>
      </c>
      <c r="K222" s="347" t="s">
        <v>23</v>
      </c>
      <c r="L222" s="347" t="s">
        <v>23</v>
      </c>
      <c r="M222" s="347" t="s">
        <v>23</v>
      </c>
      <c r="N222" s="348">
        <f>F223+G223</f>
        <v>57.831966000000001</v>
      </c>
      <c r="O222" s="344">
        <f>N222+N224</f>
        <v>68.018720999999999</v>
      </c>
      <c r="P222" s="344">
        <f>O222*E222</f>
        <v>0.74140405889999994</v>
      </c>
    </row>
    <row r="223" spans="1:16" x14ac:dyDescent="0.25">
      <c r="A223" s="347"/>
      <c r="B223" s="419"/>
      <c r="C223" s="350"/>
      <c r="D223" s="347"/>
      <c r="E223" s="497"/>
      <c r="F223" s="17">
        <f>F222*1.94067</f>
        <v>57.831966000000001</v>
      </c>
      <c r="G223" s="17">
        <f>G222*2.66402</f>
        <v>0</v>
      </c>
      <c r="H223" s="347"/>
      <c r="I223" s="347"/>
      <c r="J223" s="347"/>
      <c r="K223" s="347"/>
      <c r="L223" s="347"/>
      <c r="M223" s="347"/>
      <c r="N223" s="348"/>
      <c r="O223" s="344"/>
      <c r="P223" s="344"/>
    </row>
    <row r="224" spans="1:16" ht="18" x14ac:dyDescent="0.25">
      <c r="A224" s="49"/>
      <c r="B224" s="49"/>
      <c r="C224" s="50"/>
      <c r="D224" s="49"/>
      <c r="E224" s="49"/>
      <c r="F224" s="49"/>
      <c r="G224" s="49"/>
      <c r="H224" s="59" t="s">
        <v>173</v>
      </c>
      <c r="I224" s="59" t="s">
        <v>22</v>
      </c>
      <c r="J224" s="60">
        <v>57</v>
      </c>
      <c r="K224" s="56"/>
      <c r="L224" s="61">
        <v>0.155</v>
      </c>
      <c r="M224" s="22">
        <f>L224*J224*1.153</f>
        <v>10.186755</v>
      </c>
      <c r="N224" s="56">
        <f>M224</f>
        <v>10.186755</v>
      </c>
      <c r="O224" s="344"/>
      <c r="P224" s="344"/>
    </row>
    <row r="225" spans="1:16" x14ac:dyDescent="0.25">
      <c r="A225" s="347">
        <v>19</v>
      </c>
      <c r="B225" s="419" t="s">
        <v>174</v>
      </c>
      <c r="C225" s="350" t="s">
        <v>175</v>
      </c>
      <c r="D225" s="347" t="s">
        <v>176</v>
      </c>
      <c r="E225" s="425">
        <v>1</v>
      </c>
      <c r="F225" s="47">
        <v>0.77</v>
      </c>
      <c r="G225" s="47">
        <v>0.26</v>
      </c>
      <c r="H225" s="347" t="s">
        <v>23</v>
      </c>
      <c r="I225" s="347" t="s">
        <v>23</v>
      </c>
      <c r="J225" s="347" t="s">
        <v>23</v>
      </c>
      <c r="K225" s="347" t="s">
        <v>23</v>
      </c>
      <c r="L225" s="347" t="s">
        <v>23</v>
      </c>
      <c r="M225" s="347" t="s">
        <v>23</v>
      </c>
      <c r="N225" s="348">
        <f>F226+G226</f>
        <v>2.1869611</v>
      </c>
      <c r="O225" s="344">
        <f>N225+N227</f>
        <v>2.7694567000000001</v>
      </c>
      <c r="P225" s="344">
        <f>O225*E225</f>
        <v>2.7694567000000001</v>
      </c>
    </row>
    <row r="226" spans="1:16" x14ac:dyDescent="0.25">
      <c r="A226" s="347"/>
      <c r="B226" s="419"/>
      <c r="C226" s="350"/>
      <c r="D226" s="347"/>
      <c r="E226" s="425"/>
      <c r="F226" s="17">
        <f>F225*1.94067</f>
        <v>1.4943158999999999</v>
      </c>
      <c r="G226" s="17">
        <f>G225*2.66402</f>
        <v>0.69264519999999996</v>
      </c>
      <c r="H226" s="347"/>
      <c r="I226" s="347"/>
      <c r="J226" s="347"/>
      <c r="K226" s="347"/>
      <c r="L226" s="347"/>
      <c r="M226" s="347"/>
      <c r="N226" s="348"/>
      <c r="O226" s="344"/>
      <c r="P226" s="344"/>
    </row>
    <row r="227" spans="1:16" ht="30" x14ac:dyDescent="0.25">
      <c r="A227" s="49"/>
      <c r="B227" s="49"/>
      <c r="C227" s="50"/>
      <c r="D227" s="49"/>
      <c r="E227" s="49"/>
      <c r="F227" s="49"/>
      <c r="G227" s="49"/>
      <c r="H227" s="59" t="s">
        <v>92</v>
      </c>
      <c r="I227" s="59" t="s">
        <v>141</v>
      </c>
      <c r="J227" s="60">
        <v>0.4</v>
      </c>
      <c r="K227" s="56"/>
      <c r="L227" s="61">
        <v>1.2629999999999999</v>
      </c>
      <c r="M227" s="22">
        <f>L227*J227*1.153</f>
        <v>0.5824956</v>
      </c>
      <c r="N227" s="56">
        <f>M227</f>
        <v>0.5824956</v>
      </c>
      <c r="O227" s="344"/>
      <c r="P227" s="344"/>
    </row>
    <row r="228" spans="1:16" x14ac:dyDescent="0.25">
      <c r="A228" s="54"/>
      <c r="B228" s="54"/>
      <c r="C228" s="134" t="s">
        <v>177</v>
      </c>
      <c r="D228" s="135" t="s">
        <v>178</v>
      </c>
      <c r="E228" s="54"/>
      <c r="F228" s="54"/>
      <c r="G228" s="54"/>
      <c r="H228" s="54"/>
      <c r="I228" s="54"/>
      <c r="J228" s="59"/>
      <c r="K228" s="59"/>
      <c r="L228" s="59"/>
      <c r="M228" s="59"/>
      <c r="N228" s="59"/>
      <c r="O228" s="59"/>
      <c r="P228" s="136">
        <f>SUM(P13:P227)</f>
        <v>1729.954991255679</v>
      </c>
    </row>
  </sheetData>
  <mergeCells count="898">
    <mergeCell ref="O225:O227"/>
    <mergeCell ref="P225:P227"/>
    <mergeCell ref="D4:S4"/>
    <mergeCell ref="I225:I226"/>
    <mergeCell ref="J225:J226"/>
    <mergeCell ref="K225:K226"/>
    <mergeCell ref="L225:L226"/>
    <mergeCell ref="M225:M226"/>
    <mergeCell ref="N225:N226"/>
    <mergeCell ref="N222:N223"/>
    <mergeCell ref="O222:O224"/>
    <mergeCell ref="P222:P224"/>
    <mergeCell ref="O219:O221"/>
    <mergeCell ref="P219:P221"/>
    <mergeCell ref="I219:I220"/>
    <mergeCell ref="J219:J220"/>
    <mergeCell ref="K219:K220"/>
    <mergeCell ref="L219:L220"/>
    <mergeCell ref="M219:M220"/>
    <mergeCell ref="N219:N220"/>
    <mergeCell ref="N216:N217"/>
    <mergeCell ref="O216:O218"/>
    <mergeCell ref="P216:P218"/>
    <mergeCell ref="O213:O215"/>
    <mergeCell ref="A225:A226"/>
    <mergeCell ref="B225:B226"/>
    <mergeCell ref="C225:C226"/>
    <mergeCell ref="D225:D226"/>
    <mergeCell ref="E225:E226"/>
    <mergeCell ref="H225:H226"/>
    <mergeCell ref="K222:K223"/>
    <mergeCell ref="L222:L223"/>
    <mergeCell ref="M222:M223"/>
    <mergeCell ref="A222:A223"/>
    <mergeCell ref="B222:B223"/>
    <mergeCell ref="C222:C223"/>
    <mergeCell ref="D222:D223"/>
    <mergeCell ref="E222:E223"/>
    <mergeCell ref="H222:H223"/>
    <mergeCell ref="I222:I223"/>
    <mergeCell ref="J222:J223"/>
    <mergeCell ref="A219:A220"/>
    <mergeCell ref="B219:B220"/>
    <mergeCell ref="C219:C220"/>
    <mergeCell ref="D219:D220"/>
    <mergeCell ref="E219:E220"/>
    <mergeCell ref="H219:H220"/>
    <mergeCell ref="K216:K217"/>
    <mergeCell ref="L216:L217"/>
    <mergeCell ref="M216:M217"/>
    <mergeCell ref="P213:P215"/>
    <mergeCell ref="A216:A217"/>
    <mergeCell ref="B216:B217"/>
    <mergeCell ref="C216:C217"/>
    <mergeCell ref="D216:D217"/>
    <mergeCell ref="E216:E217"/>
    <mergeCell ref="H216:H217"/>
    <mergeCell ref="I216:I217"/>
    <mergeCell ref="J216:J217"/>
    <mergeCell ref="I213:I214"/>
    <mergeCell ref="J213:J214"/>
    <mergeCell ref="K213:K214"/>
    <mergeCell ref="L213:L214"/>
    <mergeCell ref="M213:M214"/>
    <mergeCell ref="N213:N214"/>
    <mergeCell ref="A213:A214"/>
    <mergeCell ref="B213:B214"/>
    <mergeCell ref="C213:C214"/>
    <mergeCell ref="D213:D214"/>
    <mergeCell ref="E213:E214"/>
    <mergeCell ref="H213:H214"/>
    <mergeCell ref="K210:K211"/>
    <mergeCell ref="L210:L211"/>
    <mergeCell ref="M210:M211"/>
    <mergeCell ref="N210:N211"/>
    <mergeCell ref="O210:O212"/>
    <mergeCell ref="P210:P212"/>
    <mergeCell ref="O207:O209"/>
    <mergeCell ref="P207:P209"/>
    <mergeCell ref="A210:A211"/>
    <mergeCell ref="B210:B211"/>
    <mergeCell ref="C210:C211"/>
    <mergeCell ref="D210:D211"/>
    <mergeCell ref="E210:E211"/>
    <mergeCell ref="H210:H211"/>
    <mergeCell ref="I210:I211"/>
    <mergeCell ref="J210:J211"/>
    <mergeCell ref="I207:I208"/>
    <mergeCell ref="J207:J208"/>
    <mergeCell ref="K207:K208"/>
    <mergeCell ref="L207:L208"/>
    <mergeCell ref="M207:M208"/>
    <mergeCell ref="N207:N208"/>
    <mergeCell ref="A207:A208"/>
    <mergeCell ref="B207:B208"/>
    <mergeCell ref="C207:C208"/>
    <mergeCell ref="D207:D208"/>
    <mergeCell ref="E207:E208"/>
    <mergeCell ref="H207:H208"/>
    <mergeCell ref="K204:K205"/>
    <mergeCell ref="L204:L205"/>
    <mergeCell ref="M204:M205"/>
    <mergeCell ref="N204:N205"/>
    <mergeCell ref="O204:O206"/>
    <mergeCell ref="P204:P206"/>
    <mergeCell ref="O201:O203"/>
    <mergeCell ref="P201:P203"/>
    <mergeCell ref="A204:A205"/>
    <mergeCell ref="B204:B205"/>
    <mergeCell ref="C204:C205"/>
    <mergeCell ref="D204:D205"/>
    <mergeCell ref="E204:E205"/>
    <mergeCell ref="H204:H205"/>
    <mergeCell ref="I204:I205"/>
    <mergeCell ref="J204:J205"/>
    <mergeCell ref="I201:I202"/>
    <mergeCell ref="J201:J202"/>
    <mergeCell ref="K201:K202"/>
    <mergeCell ref="L201:L202"/>
    <mergeCell ref="M201:M202"/>
    <mergeCell ref="N201:N202"/>
    <mergeCell ref="A201:A202"/>
    <mergeCell ref="B201:B202"/>
    <mergeCell ref="C201:C202"/>
    <mergeCell ref="D201:D202"/>
    <mergeCell ref="E201:E202"/>
    <mergeCell ref="H201:H202"/>
    <mergeCell ref="K198:K199"/>
    <mergeCell ref="L198:L199"/>
    <mergeCell ref="M198:M199"/>
    <mergeCell ref="N198:N199"/>
    <mergeCell ref="O198:O200"/>
    <mergeCell ref="P198:P200"/>
    <mergeCell ref="O195:O197"/>
    <mergeCell ref="P195:P197"/>
    <mergeCell ref="A198:A199"/>
    <mergeCell ref="B198:B199"/>
    <mergeCell ref="C198:C199"/>
    <mergeCell ref="D198:D199"/>
    <mergeCell ref="E198:E199"/>
    <mergeCell ref="H198:H199"/>
    <mergeCell ref="I198:I199"/>
    <mergeCell ref="J198:J199"/>
    <mergeCell ref="I195:I196"/>
    <mergeCell ref="J195:J196"/>
    <mergeCell ref="K195:K196"/>
    <mergeCell ref="L195:L196"/>
    <mergeCell ref="M195:M196"/>
    <mergeCell ref="N195:N196"/>
    <mergeCell ref="A195:A196"/>
    <mergeCell ref="B195:B196"/>
    <mergeCell ref="C195:C196"/>
    <mergeCell ref="D195:D196"/>
    <mergeCell ref="E195:E196"/>
    <mergeCell ref="H195:H196"/>
    <mergeCell ref="K192:K193"/>
    <mergeCell ref="L192:L193"/>
    <mergeCell ref="M192:M193"/>
    <mergeCell ref="N192:N193"/>
    <mergeCell ref="O192:O194"/>
    <mergeCell ref="P192:P194"/>
    <mergeCell ref="O189:O191"/>
    <mergeCell ref="P189:P191"/>
    <mergeCell ref="A192:A193"/>
    <mergeCell ref="B192:B193"/>
    <mergeCell ref="C192:C193"/>
    <mergeCell ref="D192:D193"/>
    <mergeCell ref="E192:E193"/>
    <mergeCell ref="H192:H193"/>
    <mergeCell ref="I192:I193"/>
    <mergeCell ref="J192:J193"/>
    <mergeCell ref="I189:I190"/>
    <mergeCell ref="J189:J190"/>
    <mergeCell ref="K189:K190"/>
    <mergeCell ref="L189:L190"/>
    <mergeCell ref="M189:M190"/>
    <mergeCell ref="N189:N190"/>
    <mergeCell ref="A189:A190"/>
    <mergeCell ref="B189:B190"/>
    <mergeCell ref="C189:C190"/>
    <mergeCell ref="D189:D190"/>
    <mergeCell ref="E189:E190"/>
    <mergeCell ref="H189:H190"/>
    <mergeCell ref="K184:K185"/>
    <mergeCell ref="L184:L185"/>
    <mergeCell ref="M184:M185"/>
    <mergeCell ref="N184:N185"/>
    <mergeCell ref="O184:O188"/>
    <mergeCell ref="P184:P188"/>
    <mergeCell ref="N186:N188"/>
    <mergeCell ref="O181:O183"/>
    <mergeCell ref="P181:P183"/>
    <mergeCell ref="K181:K182"/>
    <mergeCell ref="L181:L182"/>
    <mergeCell ref="M181:M182"/>
    <mergeCell ref="N181:N182"/>
    <mergeCell ref="A184:A185"/>
    <mergeCell ref="B184:B185"/>
    <mergeCell ref="C184:C185"/>
    <mergeCell ref="D184:D185"/>
    <mergeCell ref="E184:E185"/>
    <mergeCell ref="H184:H185"/>
    <mergeCell ref="I184:I185"/>
    <mergeCell ref="J184:J185"/>
    <mergeCell ref="I181:I182"/>
    <mergeCell ref="J181:J182"/>
    <mergeCell ref="A181:A182"/>
    <mergeCell ref="B181:B182"/>
    <mergeCell ref="C181:C182"/>
    <mergeCell ref="D181:D182"/>
    <mergeCell ref="E181:E182"/>
    <mergeCell ref="H181:H182"/>
    <mergeCell ref="K178:K179"/>
    <mergeCell ref="L178:L179"/>
    <mergeCell ref="M178:M179"/>
    <mergeCell ref="N178:N179"/>
    <mergeCell ref="O178:O180"/>
    <mergeCell ref="P178:P180"/>
    <mergeCell ref="O175:O177"/>
    <mergeCell ref="P175:P177"/>
    <mergeCell ref="A178:A179"/>
    <mergeCell ref="B178:B179"/>
    <mergeCell ref="C178:C179"/>
    <mergeCell ref="D178:D179"/>
    <mergeCell ref="E178:E179"/>
    <mergeCell ref="H178:H179"/>
    <mergeCell ref="I178:I179"/>
    <mergeCell ref="J178:J179"/>
    <mergeCell ref="I175:I176"/>
    <mergeCell ref="J175:J176"/>
    <mergeCell ref="K175:K176"/>
    <mergeCell ref="L175:L176"/>
    <mergeCell ref="M175:M176"/>
    <mergeCell ref="N175:N176"/>
    <mergeCell ref="A175:A176"/>
    <mergeCell ref="B175:B176"/>
    <mergeCell ref="C175:C176"/>
    <mergeCell ref="D175:D176"/>
    <mergeCell ref="E175:E176"/>
    <mergeCell ref="H175:H176"/>
    <mergeCell ref="K170:K171"/>
    <mergeCell ref="L170:L171"/>
    <mergeCell ref="M170:M171"/>
    <mergeCell ref="N170:N171"/>
    <mergeCell ref="O170:O174"/>
    <mergeCell ref="P170:P174"/>
    <mergeCell ref="N172:N174"/>
    <mergeCell ref="O167:O169"/>
    <mergeCell ref="P167:P169"/>
    <mergeCell ref="A170:A171"/>
    <mergeCell ref="B170:B171"/>
    <mergeCell ref="C170:C171"/>
    <mergeCell ref="D170:D171"/>
    <mergeCell ref="E170:E171"/>
    <mergeCell ref="H170:H171"/>
    <mergeCell ref="I170:I171"/>
    <mergeCell ref="J170:J171"/>
    <mergeCell ref="I167:I168"/>
    <mergeCell ref="J167:J168"/>
    <mergeCell ref="K167:K168"/>
    <mergeCell ref="L167:L168"/>
    <mergeCell ref="M167:M168"/>
    <mergeCell ref="N167:N168"/>
    <mergeCell ref="O161:O165"/>
    <mergeCell ref="P161:P165"/>
    <mergeCell ref="N163:N165"/>
    <mergeCell ref="A166:E166"/>
    <mergeCell ref="A167:A168"/>
    <mergeCell ref="B167:B168"/>
    <mergeCell ref="C167:C168"/>
    <mergeCell ref="D167:D168"/>
    <mergeCell ref="E167:E168"/>
    <mergeCell ref="H167:H168"/>
    <mergeCell ref="I161:I162"/>
    <mergeCell ref="J161:J162"/>
    <mergeCell ref="K161:K162"/>
    <mergeCell ref="L161:L162"/>
    <mergeCell ref="M161:M162"/>
    <mergeCell ref="N161:N162"/>
    <mergeCell ref="A161:A162"/>
    <mergeCell ref="B161:B162"/>
    <mergeCell ref="C161:C162"/>
    <mergeCell ref="D161:D162"/>
    <mergeCell ref="E161:E162"/>
    <mergeCell ref="H161:H162"/>
    <mergeCell ref="K158:K159"/>
    <mergeCell ref="L158:L159"/>
    <mergeCell ref="M158:M159"/>
    <mergeCell ref="N158:N159"/>
    <mergeCell ref="O158:O160"/>
    <mergeCell ref="P158:P160"/>
    <mergeCell ref="O155:O157"/>
    <mergeCell ref="P155:P157"/>
    <mergeCell ref="A158:A159"/>
    <mergeCell ref="B158:B159"/>
    <mergeCell ref="C158:C159"/>
    <mergeCell ref="D158:D159"/>
    <mergeCell ref="E158:E159"/>
    <mergeCell ref="H158:H159"/>
    <mergeCell ref="I158:I159"/>
    <mergeCell ref="J158:J159"/>
    <mergeCell ref="I155:I156"/>
    <mergeCell ref="J155:J156"/>
    <mergeCell ref="K155:K156"/>
    <mergeCell ref="L155:L156"/>
    <mergeCell ref="M155:M156"/>
    <mergeCell ref="N155:N156"/>
    <mergeCell ref="N150:N151"/>
    <mergeCell ref="O150:O154"/>
    <mergeCell ref="P150:P154"/>
    <mergeCell ref="N152:N154"/>
    <mergeCell ref="A155:A156"/>
    <mergeCell ref="B155:B156"/>
    <mergeCell ref="C155:C156"/>
    <mergeCell ref="D155:D156"/>
    <mergeCell ref="E155:E156"/>
    <mergeCell ref="H155:H156"/>
    <mergeCell ref="H150:H151"/>
    <mergeCell ref="I150:I151"/>
    <mergeCell ref="J150:J151"/>
    <mergeCell ref="K150:K151"/>
    <mergeCell ref="L150:L151"/>
    <mergeCell ref="M150:M151"/>
    <mergeCell ref="A149:E149"/>
    <mergeCell ref="A150:A151"/>
    <mergeCell ref="B150:B151"/>
    <mergeCell ref="C150:C151"/>
    <mergeCell ref="D150:D151"/>
    <mergeCell ref="E150:E151"/>
    <mergeCell ref="K144:K145"/>
    <mergeCell ref="L144:L145"/>
    <mergeCell ref="M144:M145"/>
    <mergeCell ref="N144:N145"/>
    <mergeCell ref="O144:O148"/>
    <mergeCell ref="P144:P148"/>
    <mergeCell ref="N146:N148"/>
    <mergeCell ref="P139:P143"/>
    <mergeCell ref="N141:N143"/>
    <mergeCell ref="A144:A145"/>
    <mergeCell ref="B144:B145"/>
    <mergeCell ref="C144:C145"/>
    <mergeCell ref="D144:D145"/>
    <mergeCell ref="E144:E145"/>
    <mergeCell ref="H144:H145"/>
    <mergeCell ref="I144:I145"/>
    <mergeCell ref="J144:J145"/>
    <mergeCell ref="J139:J140"/>
    <mergeCell ref="K139:K140"/>
    <mergeCell ref="L139:L140"/>
    <mergeCell ref="M139:M140"/>
    <mergeCell ref="N139:N140"/>
    <mergeCell ref="O139:O143"/>
    <mergeCell ref="A138:E138"/>
    <mergeCell ref="A139:A140"/>
    <mergeCell ref="B139:B140"/>
    <mergeCell ref="C139:C140"/>
    <mergeCell ref="D139:D140"/>
    <mergeCell ref="E139:E140"/>
    <mergeCell ref="H139:H140"/>
    <mergeCell ref="I139:I140"/>
    <mergeCell ref="J134:J135"/>
    <mergeCell ref="N131:N132"/>
    <mergeCell ref="O131:O133"/>
    <mergeCell ref="P131:P133"/>
    <mergeCell ref="A134:A135"/>
    <mergeCell ref="B134:B135"/>
    <mergeCell ref="C134:C135"/>
    <mergeCell ref="D134:D135"/>
    <mergeCell ref="E134:E135"/>
    <mergeCell ref="H134:H135"/>
    <mergeCell ref="I134:I135"/>
    <mergeCell ref="H131:H132"/>
    <mergeCell ref="I131:I132"/>
    <mergeCell ref="J131:J132"/>
    <mergeCell ref="K131:K132"/>
    <mergeCell ref="L131:L132"/>
    <mergeCell ref="M131:M132"/>
    <mergeCell ref="P134:P137"/>
    <mergeCell ref="N136:N137"/>
    <mergeCell ref="K134:K135"/>
    <mergeCell ref="L134:L135"/>
    <mergeCell ref="M134:M135"/>
    <mergeCell ref="N134:N135"/>
    <mergeCell ref="O134:O137"/>
    <mergeCell ref="A130:E130"/>
    <mergeCell ref="A131:A132"/>
    <mergeCell ref="B131:B132"/>
    <mergeCell ref="C131:C132"/>
    <mergeCell ref="D131:D132"/>
    <mergeCell ref="E131:E132"/>
    <mergeCell ref="K127:K128"/>
    <mergeCell ref="L127:L128"/>
    <mergeCell ref="M127:M128"/>
    <mergeCell ref="N127:N128"/>
    <mergeCell ref="O127:O129"/>
    <mergeCell ref="P127:P129"/>
    <mergeCell ref="O124:O126"/>
    <mergeCell ref="P124:P126"/>
    <mergeCell ref="A127:A128"/>
    <mergeCell ref="B127:B128"/>
    <mergeCell ref="C127:C128"/>
    <mergeCell ref="D127:D128"/>
    <mergeCell ref="E127:E128"/>
    <mergeCell ref="H127:H128"/>
    <mergeCell ref="I127:I128"/>
    <mergeCell ref="J127:J128"/>
    <mergeCell ref="I124:I125"/>
    <mergeCell ref="J124:J125"/>
    <mergeCell ref="K124:K125"/>
    <mergeCell ref="L124:L125"/>
    <mergeCell ref="M124:M125"/>
    <mergeCell ref="N124:N125"/>
    <mergeCell ref="A124:A125"/>
    <mergeCell ref="B124:B125"/>
    <mergeCell ref="C124:C125"/>
    <mergeCell ref="D124:D125"/>
    <mergeCell ref="E124:E125"/>
    <mergeCell ref="H124:H125"/>
    <mergeCell ref="K120:K121"/>
    <mergeCell ref="L120:L121"/>
    <mergeCell ref="M120:M121"/>
    <mergeCell ref="N120:N121"/>
    <mergeCell ref="O120:O123"/>
    <mergeCell ref="P120:P123"/>
    <mergeCell ref="N122:N123"/>
    <mergeCell ref="O117:O119"/>
    <mergeCell ref="P117:P119"/>
    <mergeCell ref="K117:K118"/>
    <mergeCell ref="L117:L118"/>
    <mergeCell ref="M117:M118"/>
    <mergeCell ref="N117:N118"/>
    <mergeCell ref="A120:A121"/>
    <mergeCell ref="B120:B121"/>
    <mergeCell ref="C120:C121"/>
    <mergeCell ref="D120:D121"/>
    <mergeCell ref="E120:E121"/>
    <mergeCell ref="H120:H121"/>
    <mergeCell ref="I120:I121"/>
    <mergeCell ref="J120:J121"/>
    <mergeCell ref="I117:I118"/>
    <mergeCell ref="J117:J118"/>
    <mergeCell ref="A117:A118"/>
    <mergeCell ref="B117:B118"/>
    <mergeCell ref="C117:C118"/>
    <mergeCell ref="D117:D118"/>
    <mergeCell ref="E117:E118"/>
    <mergeCell ref="H117:H118"/>
    <mergeCell ref="L113:L114"/>
    <mergeCell ref="M113:M114"/>
    <mergeCell ref="N113:N114"/>
    <mergeCell ref="O113:O115"/>
    <mergeCell ref="P113:P115"/>
    <mergeCell ref="A116:E116"/>
    <mergeCell ref="P110:P112"/>
    <mergeCell ref="A113:A114"/>
    <mergeCell ref="B113:B114"/>
    <mergeCell ref="C113:C114"/>
    <mergeCell ref="D113:D114"/>
    <mergeCell ref="E113:E114"/>
    <mergeCell ref="H113:H114"/>
    <mergeCell ref="I113:I114"/>
    <mergeCell ref="J113:J114"/>
    <mergeCell ref="K113:K114"/>
    <mergeCell ref="J110:J111"/>
    <mergeCell ref="K110:K111"/>
    <mergeCell ref="L110:L111"/>
    <mergeCell ref="M110:M111"/>
    <mergeCell ref="N110:N111"/>
    <mergeCell ref="O110:O112"/>
    <mergeCell ref="O106:O109"/>
    <mergeCell ref="P106:P109"/>
    <mergeCell ref="N108:N109"/>
    <mergeCell ref="A110:A111"/>
    <mergeCell ref="B110:B111"/>
    <mergeCell ref="C110:C111"/>
    <mergeCell ref="D110:D111"/>
    <mergeCell ref="E110:E111"/>
    <mergeCell ref="H110:H111"/>
    <mergeCell ref="I110:I111"/>
    <mergeCell ref="I106:I107"/>
    <mergeCell ref="J106:J107"/>
    <mergeCell ref="K106:K107"/>
    <mergeCell ref="L106:L107"/>
    <mergeCell ref="M106:M107"/>
    <mergeCell ref="N106:N107"/>
    <mergeCell ref="A106:A107"/>
    <mergeCell ref="B106:B107"/>
    <mergeCell ref="C106:C107"/>
    <mergeCell ref="D106:D107"/>
    <mergeCell ref="E106:E107"/>
    <mergeCell ref="H106:H107"/>
    <mergeCell ref="K103:K104"/>
    <mergeCell ref="L103:L104"/>
    <mergeCell ref="M103:M104"/>
    <mergeCell ref="N103:N104"/>
    <mergeCell ref="O103:O105"/>
    <mergeCell ref="P103:P105"/>
    <mergeCell ref="P99:P101"/>
    <mergeCell ref="A102:E102"/>
    <mergeCell ref="A103:A104"/>
    <mergeCell ref="B103:B104"/>
    <mergeCell ref="C103:C104"/>
    <mergeCell ref="D103:D104"/>
    <mergeCell ref="E103:E104"/>
    <mergeCell ref="H103:H104"/>
    <mergeCell ref="I103:I104"/>
    <mergeCell ref="J103:J104"/>
    <mergeCell ref="J99:J100"/>
    <mergeCell ref="K99:K100"/>
    <mergeCell ref="L99:L100"/>
    <mergeCell ref="M99:M100"/>
    <mergeCell ref="N99:N100"/>
    <mergeCell ref="O99:O101"/>
    <mergeCell ref="O94:O98"/>
    <mergeCell ref="P94:P98"/>
    <mergeCell ref="N96:N98"/>
    <mergeCell ref="A99:A100"/>
    <mergeCell ref="B99:B100"/>
    <mergeCell ref="C99:C100"/>
    <mergeCell ref="D99:D100"/>
    <mergeCell ref="E99:E100"/>
    <mergeCell ref="H99:H100"/>
    <mergeCell ref="I99:I100"/>
    <mergeCell ref="I94:I95"/>
    <mergeCell ref="J94:J95"/>
    <mergeCell ref="K94:K95"/>
    <mergeCell ref="L94:L95"/>
    <mergeCell ref="M94:M95"/>
    <mergeCell ref="N94:N95"/>
    <mergeCell ref="A94:A95"/>
    <mergeCell ref="B94:B95"/>
    <mergeCell ref="C94:C95"/>
    <mergeCell ref="D94:D95"/>
    <mergeCell ref="E94:E95"/>
    <mergeCell ref="H94:H95"/>
    <mergeCell ref="K90:K91"/>
    <mergeCell ref="L90:L91"/>
    <mergeCell ref="M90:M91"/>
    <mergeCell ref="N90:N91"/>
    <mergeCell ref="O90:O93"/>
    <mergeCell ref="P90:P93"/>
    <mergeCell ref="N92:N93"/>
    <mergeCell ref="O87:O89"/>
    <mergeCell ref="P87:P89"/>
    <mergeCell ref="K87:K88"/>
    <mergeCell ref="L87:L88"/>
    <mergeCell ref="M87:M88"/>
    <mergeCell ref="N87:N88"/>
    <mergeCell ref="A90:A91"/>
    <mergeCell ref="B90:B91"/>
    <mergeCell ref="C90:C91"/>
    <mergeCell ref="D90:D91"/>
    <mergeCell ref="E90:E91"/>
    <mergeCell ref="H90:H91"/>
    <mergeCell ref="I90:I91"/>
    <mergeCell ref="J90:J91"/>
    <mergeCell ref="I87:I88"/>
    <mergeCell ref="J87:J88"/>
    <mergeCell ref="A87:A88"/>
    <mergeCell ref="B87:B88"/>
    <mergeCell ref="C87:C88"/>
    <mergeCell ref="D87:D88"/>
    <mergeCell ref="E87:E88"/>
    <mergeCell ref="H87:H88"/>
    <mergeCell ref="K83:K84"/>
    <mergeCell ref="L83:L84"/>
    <mergeCell ref="M83:M84"/>
    <mergeCell ref="N83:N84"/>
    <mergeCell ref="O83:O85"/>
    <mergeCell ref="P83:P85"/>
    <mergeCell ref="O80:O82"/>
    <mergeCell ref="P80:P82"/>
    <mergeCell ref="A83:A84"/>
    <mergeCell ref="B83:B84"/>
    <mergeCell ref="C83:C84"/>
    <mergeCell ref="D83:D84"/>
    <mergeCell ref="E83:E84"/>
    <mergeCell ref="H83:H84"/>
    <mergeCell ref="I83:I84"/>
    <mergeCell ref="J83:J84"/>
    <mergeCell ref="I80:I81"/>
    <mergeCell ref="J80:J81"/>
    <mergeCell ref="K80:K81"/>
    <mergeCell ref="L80:L81"/>
    <mergeCell ref="M80:M81"/>
    <mergeCell ref="N80:N81"/>
    <mergeCell ref="N75:N76"/>
    <mergeCell ref="O75:O79"/>
    <mergeCell ref="P75:P79"/>
    <mergeCell ref="N77:N79"/>
    <mergeCell ref="A80:A81"/>
    <mergeCell ref="B80:B81"/>
    <mergeCell ref="C80:C81"/>
    <mergeCell ref="D80:D81"/>
    <mergeCell ref="E80:E81"/>
    <mergeCell ref="H80:H81"/>
    <mergeCell ref="H75:H76"/>
    <mergeCell ref="I75:I76"/>
    <mergeCell ref="J75:J76"/>
    <mergeCell ref="K75:K76"/>
    <mergeCell ref="L75:L76"/>
    <mergeCell ref="M75:M76"/>
    <mergeCell ref="A74:E74"/>
    <mergeCell ref="A75:A76"/>
    <mergeCell ref="B75:B76"/>
    <mergeCell ref="C75:C76"/>
    <mergeCell ref="D75:D76"/>
    <mergeCell ref="E75:E76"/>
    <mergeCell ref="K69:K70"/>
    <mergeCell ref="L69:L70"/>
    <mergeCell ref="M69:M70"/>
    <mergeCell ref="N69:N70"/>
    <mergeCell ref="O69:O73"/>
    <mergeCell ref="P69:P73"/>
    <mergeCell ref="N71:N73"/>
    <mergeCell ref="O66:O68"/>
    <mergeCell ref="P66:P68"/>
    <mergeCell ref="A69:A70"/>
    <mergeCell ref="B69:B70"/>
    <mergeCell ref="C69:C70"/>
    <mergeCell ref="D69:D70"/>
    <mergeCell ref="E69:E70"/>
    <mergeCell ref="H69:H70"/>
    <mergeCell ref="I69:I70"/>
    <mergeCell ref="J69:J70"/>
    <mergeCell ref="I66:I67"/>
    <mergeCell ref="J66:J67"/>
    <mergeCell ref="K66:K67"/>
    <mergeCell ref="L66:L67"/>
    <mergeCell ref="M66:M67"/>
    <mergeCell ref="N66:N67"/>
    <mergeCell ref="A66:A67"/>
    <mergeCell ref="B66:B67"/>
    <mergeCell ref="C66:C67"/>
    <mergeCell ref="D66:D67"/>
    <mergeCell ref="E66:E67"/>
    <mergeCell ref="H66:H67"/>
    <mergeCell ref="K60:K61"/>
    <mergeCell ref="L60:L61"/>
    <mergeCell ref="M60:M61"/>
    <mergeCell ref="N60:N61"/>
    <mergeCell ref="O60:O65"/>
    <mergeCell ref="P60:P65"/>
    <mergeCell ref="N62:N65"/>
    <mergeCell ref="P56:P58"/>
    <mergeCell ref="A59:E59"/>
    <mergeCell ref="A60:A61"/>
    <mergeCell ref="B60:B61"/>
    <mergeCell ref="C60:C61"/>
    <mergeCell ref="D60:D61"/>
    <mergeCell ref="E60:E61"/>
    <mergeCell ref="H60:H61"/>
    <mergeCell ref="I60:I61"/>
    <mergeCell ref="J60:J61"/>
    <mergeCell ref="J56:J57"/>
    <mergeCell ref="K56:K57"/>
    <mergeCell ref="L56:L57"/>
    <mergeCell ref="M56:M57"/>
    <mergeCell ref="N56:N57"/>
    <mergeCell ref="O56:O58"/>
    <mergeCell ref="A55:E55"/>
    <mergeCell ref="A56:A57"/>
    <mergeCell ref="B56:B57"/>
    <mergeCell ref="C56:C57"/>
    <mergeCell ref="D56:D57"/>
    <mergeCell ref="E56:E57"/>
    <mergeCell ref="H56:H57"/>
    <mergeCell ref="I56:I57"/>
    <mergeCell ref="J50:J51"/>
    <mergeCell ref="N47:N48"/>
    <mergeCell ref="O47:O49"/>
    <mergeCell ref="P47:P49"/>
    <mergeCell ref="A50:A51"/>
    <mergeCell ref="B50:B51"/>
    <mergeCell ref="C50:C51"/>
    <mergeCell ref="D50:D51"/>
    <mergeCell ref="E50:E51"/>
    <mergeCell ref="H50:H51"/>
    <mergeCell ref="I50:I51"/>
    <mergeCell ref="H47:H48"/>
    <mergeCell ref="I47:I48"/>
    <mergeCell ref="J47:J48"/>
    <mergeCell ref="K47:K48"/>
    <mergeCell ref="L47:L48"/>
    <mergeCell ref="M47:M48"/>
    <mergeCell ref="P50:P54"/>
    <mergeCell ref="N52:N54"/>
    <mergeCell ref="K50:K51"/>
    <mergeCell ref="L50:L51"/>
    <mergeCell ref="M50:M51"/>
    <mergeCell ref="N50:N51"/>
    <mergeCell ref="O50:O54"/>
    <mergeCell ref="A46:E46"/>
    <mergeCell ref="A47:A48"/>
    <mergeCell ref="B47:B48"/>
    <mergeCell ref="C47:C48"/>
    <mergeCell ref="D47:D48"/>
    <mergeCell ref="E47:E48"/>
    <mergeCell ref="H43:H44"/>
    <mergeCell ref="I43:I44"/>
    <mergeCell ref="J43:J44"/>
    <mergeCell ref="A43:A44"/>
    <mergeCell ref="B43:B44"/>
    <mergeCell ref="C43:C44"/>
    <mergeCell ref="D43:D44"/>
    <mergeCell ref="E43:E44"/>
    <mergeCell ref="N43:N44"/>
    <mergeCell ref="O43:O44"/>
    <mergeCell ref="P43:P44"/>
    <mergeCell ref="A45:E45"/>
    <mergeCell ref="K43:K44"/>
    <mergeCell ref="L43:L44"/>
    <mergeCell ref="M43:M44"/>
    <mergeCell ref="L38:L39"/>
    <mergeCell ref="M38:M39"/>
    <mergeCell ref="N38:N39"/>
    <mergeCell ref="O38:O40"/>
    <mergeCell ref="L41:L42"/>
    <mergeCell ref="M41:M42"/>
    <mergeCell ref="N41:N42"/>
    <mergeCell ref="O41:O42"/>
    <mergeCell ref="P41:P42"/>
    <mergeCell ref="A41:A42"/>
    <mergeCell ref="B41:B42"/>
    <mergeCell ref="C41:C42"/>
    <mergeCell ref="D41:D42"/>
    <mergeCell ref="E41:E42"/>
    <mergeCell ref="H41:H42"/>
    <mergeCell ref="I41:I42"/>
    <mergeCell ref="J41:J42"/>
    <mergeCell ref="K41:K42"/>
    <mergeCell ref="A36:A37"/>
    <mergeCell ref="B36:B37"/>
    <mergeCell ref="C36:C37"/>
    <mergeCell ref="D36:D37"/>
    <mergeCell ref="E36:E37"/>
    <mergeCell ref="N36:N37"/>
    <mergeCell ref="O36:O37"/>
    <mergeCell ref="P36:P37"/>
    <mergeCell ref="A38:A39"/>
    <mergeCell ref="B38:B39"/>
    <mergeCell ref="C38:C39"/>
    <mergeCell ref="D38:D39"/>
    <mergeCell ref="E38:E39"/>
    <mergeCell ref="H38:H39"/>
    <mergeCell ref="I38:I39"/>
    <mergeCell ref="H36:H37"/>
    <mergeCell ref="I36:I37"/>
    <mergeCell ref="J36:J37"/>
    <mergeCell ref="K36:K37"/>
    <mergeCell ref="L36:L37"/>
    <mergeCell ref="M36:M37"/>
    <mergeCell ref="P38:P40"/>
    <mergeCell ref="J38:J39"/>
    <mergeCell ref="K38:K39"/>
    <mergeCell ref="L30:L31"/>
    <mergeCell ref="M30:M31"/>
    <mergeCell ref="N30:N31"/>
    <mergeCell ref="O30:O32"/>
    <mergeCell ref="L33:L34"/>
    <mergeCell ref="M33:M34"/>
    <mergeCell ref="N33:N34"/>
    <mergeCell ref="O33:O35"/>
    <mergeCell ref="P33:P35"/>
    <mergeCell ref="A33:A34"/>
    <mergeCell ref="B33:B34"/>
    <mergeCell ref="C33:C34"/>
    <mergeCell ref="D33:D34"/>
    <mergeCell ref="E33:E34"/>
    <mergeCell ref="H33:H34"/>
    <mergeCell ref="I33:I34"/>
    <mergeCell ref="J33:J34"/>
    <mergeCell ref="K33:K34"/>
    <mergeCell ref="A27:A28"/>
    <mergeCell ref="B27:B28"/>
    <mergeCell ref="C27:C28"/>
    <mergeCell ref="D27:D28"/>
    <mergeCell ref="E27:E28"/>
    <mergeCell ref="N27:N28"/>
    <mergeCell ref="O27:O29"/>
    <mergeCell ref="P27:P29"/>
    <mergeCell ref="A30:A31"/>
    <mergeCell ref="B30:B31"/>
    <mergeCell ref="C30:C31"/>
    <mergeCell ref="D30:D31"/>
    <mergeCell ref="E30:E31"/>
    <mergeCell ref="H30:H31"/>
    <mergeCell ref="I30:I31"/>
    <mergeCell ref="H27:H28"/>
    <mergeCell ref="I27:I28"/>
    <mergeCell ref="J27:J28"/>
    <mergeCell ref="K27:K28"/>
    <mergeCell ref="L27:L28"/>
    <mergeCell ref="M27:M28"/>
    <mergeCell ref="P30:P32"/>
    <mergeCell ref="J30:J31"/>
    <mergeCell ref="K30:K31"/>
    <mergeCell ref="P21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1:J22"/>
    <mergeCell ref="K21:K22"/>
    <mergeCell ref="L21:L22"/>
    <mergeCell ref="M21:M22"/>
    <mergeCell ref="N21:N22"/>
    <mergeCell ref="O21:O23"/>
    <mergeCell ref="L24:L25"/>
    <mergeCell ref="M24:M25"/>
    <mergeCell ref="N24:N25"/>
    <mergeCell ref="O24:O26"/>
    <mergeCell ref="P24:P26"/>
    <mergeCell ref="A21:A22"/>
    <mergeCell ref="B21:B22"/>
    <mergeCell ref="C21:C22"/>
    <mergeCell ref="D21:D22"/>
    <mergeCell ref="E21:E22"/>
    <mergeCell ref="H21:H22"/>
    <mergeCell ref="I21:I22"/>
    <mergeCell ref="H19:H20"/>
    <mergeCell ref="I19:I20"/>
    <mergeCell ref="L17:L18"/>
    <mergeCell ref="M17:M18"/>
    <mergeCell ref="N17:N18"/>
    <mergeCell ref="O17:O18"/>
    <mergeCell ref="P17:P18"/>
    <mergeCell ref="A19:A20"/>
    <mergeCell ref="B19:B20"/>
    <mergeCell ref="C19:C20"/>
    <mergeCell ref="D19:D20"/>
    <mergeCell ref="E19:E20"/>
    <mergeCell ref="N19:N20"/>
    <mergeCell ref="O19:O20"/>
    <mergeCell ref="P19:P20"/>
    <mergeCell ref="J19:J20"/>
    <mergeCell ref="K19:K20"/>
    <mergeCell ref="L19:L20"/>
    <mergeCell ref="M19:M20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N13:N14"/>
    <mergeCell ref="O13:O14"/>
    <mergeCell ref="P13:P14"/>
    <mergeCell ref="A15:A16"/>
    <mergeCell ref="B15:B16"/>
    <mergeCell ref="C15:C16"/>
    <mergeCell ref="D15:D16"/>
    <mergeCell ref="E15:E16"/>
    <mergeCell ref="H15:H16"/>
    <mergeCell ref="I15:I16"/>
    <mergeCell ref="H13:H14"/>
    <mergeCell ref="I13:I14"/>
    <mergeCell ref="J13:J14"/>
    <mergeCell ref="K13:K14"/>
    <mergeCell ref="L13:L14"/>
    <mergeCell ref="M13:M14"/>
    <mergeCell ref="P15:P16"/>
    <mergeCell ref="J15:J16"/>
    <mergeCell ref="K15:K16"/>
    <mergeCell ref="L15:L16"/>
    <mergeCell ref="M15:M16"/>
    <mergeCell ref="N15:N16"/>
    <mergeCell ref="O15:O16"/>
    <mergeCell ref="A12:E12"/>
    <mergeCell ref="A13:A14"/>
    <mergeCell ref="B13:B14"/>
    <mergeCell ref="C13:C14"/>
    <mergeCell ref="D13:D14"/>
    <mergeCell ref="E13:E14"/>
    <mergeCell ref="F9:F10"/>
    <mergeCell ref="G9:G10"/>
    <mergeCell ref="H9:M9"/>
    <mergeCell ref="N9:N10"/>
    <mergeCell ref="O9:O10"/>
    <mergeCell ref="P9:P10"/>
    <mergeCell ref="A7:C8"/>
    <mergeCell ref="D7:F7"/>
    <mergeCell ref="D8:F8"/>
    <mergeCell ref="J8:M8"/>
    <mergeCell ref="N8:O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9"/>
  <sheetViews>
    <sheetView tabSelected="1" workbookViewId="0">
      <selection activeCell="L11" sqref="L11"/>
    </sheetView>
  </sheetViews>
  <sheetFormatPr defaultRowHeight="15" x14ac:dyDescent="0.25"/>
  <cols>
    <col min="3" max="3" width="35.42578125" customWidth="1"/>
    <col min="4" max="4" width="13.140625" customWidth="1"/>
    <col min="5" max="5" width="16.28515625" customWidth="1"/>
    <col min="6" max="6" width="17.42578125" customWidth="1"/>
    <col min="7" max="7" width="17.28515625" customWidth="1"/>
    <col min="8" max="8" width="16.140625" customWidth="1"/>
  </cols>
  <sheetData>
    <row r="3" spans="1:8" x14ac:dyDescent="0.25">
      <c r="A3" s="218"/>
      <c r="B3" s="218"/>
      <c r="C3" s="219"/>
      <c r="D3" s="220"/>
      <c r="E3" s="502"/>
      <c r="F3" s="502"/>
      <c r="G3" s="221"/>
      <c r="H3" s="220"/>
    </row>
    <row r="6" spans="1:8" ht="15" customHeight="1" x14ac:dyDescent="0.25">
      <c r="A6" s="532" t="s">
        <v>263</v>
      </c>
      <c r="B6" s="533"/>
      <c r="C6" s="533"/>
      <c r="D6" s="533"/>
      <c r="E6" s="533"/>
      <c r="F6" s="533"/>
      <c r="G6" s="533"/>
      <c r="H6" s="533"/>
    </row>
    <row r="7" spans="1:8" ht="50.25" customHeight="1" x14ac:dyDescent="0.25">
      <c r="A7" s="532" t="s">
        <v>267</v>
      </c>
      <c r="B7" s="532"/>
      <c r="C7" s="532"/>
      <c r="D7" s="532"/>
      <c r="E7" s="532"/>
      <c r="F7" s="532"/>
      <c r="G7" s="532"/>
      <c r="H7" s="532"/>
    </row>
    <row r="8" spans="1:8" ht="15" customHeight="1" x14ac:dyDescent="0.25">
      <c r="A8" s="520" t="s">
        <v>264</v>
      </c>
      <c r="B8" s="521"/>
      <c r="C8" s="521"/>
      <c r="D8" s="521"/>
      <c r="E8" s="521"/>
      <c r="F8" s="521"/>
      <c r="G8" s="521"/>
      <c r="H8" s="521"/>
    </row>
    <row r="9" spans="1:8" ht="15.75" x14ac:dyDescent="0.25">
      <c r="A9" s="196"/>
      <c r="B9" s="196"/>
      <c r="C9" s="196"/>
      <c r="D9" s="196"/>
      <c r="E9" s="196"/>
      <c r="F9" s="196"/>
      <c r="G9" s="196"/>
      <c r="H9" s="196"/>
    </row>
    <row r="10" spans="1:8" ht="15" customHeight="1" x14ac:dyDescent="0.25">
      <c r="A10" s="522"/>
      <c r="B10" s="522"/>
      <c r="C10" s="522"/>
      <c r="D10" s="523" t="s">
        <v>235</v>
      </c>
      <c r="E10" s="523"/>
      <c r="F10" s="523"/>
      <c r="G10" s="197">
        <f>H46</f>
        <v>4012.1979148007995</v>
      </c>
      <c r="H10" s="223" t="s">
        <v>2</v>
      </c>
    </row>
    <row r="11" spans="1:8" ht="15" customHeight="1" x14ac:dyDescent="0.25">
      <c r="A11" s="222"/>
      <c r="B11" s="524" t="s">
        <v>236</v>
      </c>
      <c r="C11" s="524"/>
      <c r="D11" s="198"/>
      <c r="E11" s="198"/>
      <c r="F11" s="525" t="s">
        <v>237</v>
      </c>
      <c r="G11" s="526"/>
      <c r="H11" s="199"/>
    </row>
    <row r="12" spans="1:8" ht="15" customHeight="1" x14ac:dyDescent="0.25">
      <c r="A12" s="233" t="s">
        <v>224</v>
      </c>
      <c r="B12" s="233" t="s">
        <v>225</v>
      </c>
      <c r="C12" s="233" t="s">
        <v>238</v>
      </c>
      <c r="D12" s="527" t="s">
        <v>227</v>
      </c>
      <c r="E12" s="528"/>
      <c r="F12" s="528"/>
      <c r="G12" s="528"/>
      <c r="H12" s="233" t="s">
        <v>239</v>
      </c>
    </row>
    <row r="13" spans="1:8" ht="60" x14ac:dyDescent="0.25">
      <c r="A13" s="234"/>
      <c r="B13" s="234"/>
      <c r="C13" s="234"/>
      <c r="D13" s="200" t="s">
        <v>228</v>
      </c>
      <c r="E13" s="200" t="s">
        <v>229</v>
      </c>
      <c r="F13" s="200" t="s">
        <v>230</v>
      </c>
      <c r="G13" s="200" t="s">
        <v>231</v>
      </c>
      <c r="H13" s="234"/>
    </row>
    <row r="14" spans="1:8" x14ac:dyDescent="0.25">
      <c r="A14" s="201">
        <v>1</v>
      </c>
      <c r="B14" s="201">
        <v>2</v>
      </c>
      <c r="C14" s="201">
        <v>3</v>
      </c>
      <c r="D14" s="201">
        <v>4</v>
      </c>
      <c r="E14" s="201">
        <v>5</v>
      </c>
      <c r="F14" s="201">
        <v>6</v>
      </c>
      <c r="G14" s="201">
        <v>7</v>
      </c>
      <c r="H14" s="201">
        <v>8</v>
      </c>
    </row>
    <row r="15" spans="1:8" ht="15" customHeight="1" x14ac:dyDescent="0.25">
      <c r="A15" s="224"/>
      <c r="B15" s="507" t="s">
        <v>240</v>
      </c>
      <c r="C15" s="508"/>
      <c r="D15" s="508"/>
      <c r="E15" s="508"/>
      <c r="F15" s="508"/>
      <c r="G15" s="509"/>
      <c r="H15" s="224"/>
    </row>
    <row r="16" spans="1:8" ht="15" customHeight="1" x14ac:dyDescent="0.25">
      <c r="A16" s="510">
        <v>1</v>
      </c>
      <c r="B16" s="534" t="s">
        <v>241</v>
      </c>
      <c r="C16" s="514" t="s">
        <v>242</v>
      </c>
      <c r="D16" s="505">
        <v>3105.9</v>
      </c>
      <c r="E16" s="503"/>
      <c r="F16" s="505"/>
      <c r="G16" s="510"/>
      <c r="H16" s="505">
        <v>3105.9</v>
      </c>
    </row>
    <row r="17" spans="1:8" x14ac:dyDescent="0.25">
      <c r="A17" s="511"/>
      <c r="B17" s="511"/>
      <c r="C17" s="515"/>
      <c r="D17" s="506"/>
      <c r="E17" s="511"/>
      <c r="F17" s="506"/>
      <c r="G17" s="511"/>
      <c r="H17" s="506"/>
    </row>
    <row r="18" spans="1:8" x14ac:dyDescent="0.25">
      <c r="A18" s="200"/>
      <c r="B18" s="200"/>
      <c r="C18" s="202" t="s">
        <v>243</v>
      </c>
      <c r="D18" s="203">
        <v>3105.9</v>
      </c>
      <c r="E18" s="203">
        <f>SUM(E16:E17)</f>
        <v>0</v>
      </c>
      <c r="F18" s="203">
        <f>SUM(F16:F17)</f>
        <v>0</v>
      </c>
      <c r="G18" s="203">
        <f>SUM(G16:G17)</f>
        <v>0</v>
      </c>
      <c r="H18" s="203">
        <v>3105.9</v>
      </c>
    </row>
    <row r="19" spans="1:8" x14ac:dyDescent="0.25">
      <c r="A19" s="204"/>
      <c r="B19" s="204"/>
      <c r="C19" s="205" t="s">
        <v>244</v>
      </c>
      <c r="D19" s="206">
        <v>3109.5</v>
      </c>
      <c r="E19" s="207">
        <f>E18</f>
        <v>0</v>
      </c>
      <c r="F19" s="206">
        <f>F18</f>
        <v>0</v>
      </c>
      <c r="G19" s="207">
        <f>G18</f>
        <v>0</v>
      </c>
      <c r="H19" s="206">
        <v>3105.9</v>
      </c>
    </row>
    <row r="20" spans="1:8" ht="15" customHeight="1" x14ac:dyDescent="0.25">
      <c r="A20" s="224"/>
      <c r="B20" s="507" t="s">
        <v>245</v>
      </c>
      <c r="C20" s="508"/>
      <c r="D20" s="508"/>
      <c r="E20" s="508"/>
      <c r="F20" s="508"/>
      <c r="G20" s="509"/>
      <c r="H20" s="224"/>
    </row>
    <row r="21" spans="1:8" ht="15" customHeight="1" x14ac:dyDescent="0.25">
      <c r="A21" s="510">
        <v>2</v>
      </c>
      <c r="B21" s="518">
        <f>1.5*0.8%</f>
        <v>1.2E-2</v>
      </c>
      <c r="C21" s="514" t="s">
        <v>246</v>
      </c>
      <c r="D21" s="505">
        <f>D19*1.2%</f>
        <v>37.314</v>
      </c>
      <c r="E21" s="516">
        <f>E18*1.25%</f>
        <v>0</v>
      </c>
      <c r="F21" s="505" t="s">
        <v>233</v>
      </c>
      <c r="G21" s="505" t="s">
        <v>233</v>
      </c>
      <c r="H21" s="505">
        <f>SUM(D21:G21)</f>
        <v>37.314</v>
      </c>
    </row>
    <row r="22" spans="1:8" x14ac:dyDescent="0.25">
      <c r="A22" s="511"/>
      <c r="B22" s="519"/>
      <c r="C22" s="515"/>
      <c r="D22" s="506"/>
      <c r="E22" s="517"/>
      <c r="F22" s="506"/>
      <c r="G22" s="506"/>
      <c r="H22" s="506"/>
    </row>
    <row r="23" spans="1:8" x14ac:dyDescent="0.25">
      <c r="A23" s="200"/>
      <c r="B23" s="200"/>
      <c r="C23" s="202" t="s">
        <v>247</v>
      </c>
      <c r="D23" s="203">
        <f>D21</f>
        <v>37.314</v>
      </c>
      <c r="E23" s="208">
        <f>SUM(E21)</f>
        <v>0</v>
      </c>
      <c r="F23" s="208">
        <f>SUM(F21)</f>
        <v>0</v>
      </c>
      <c r="G23" s="208">
        <f>G18</f>
        <v>0</v>
      </c>
      <c r="H23" s="203">
        <f>SUM(D23:G23)</f>
        <v>37.314</v>
      </c>
    </row>
    <row r="24" spans="1:8" x14ac:dyDescent="0.25">
      <c r="A24" s="200"/>
      <c r="B24" s="200"/>
      <c r="C24" s="202" t="s">
        <v>248</v>
      </c>
      <c r="D24" s="203">
        <f>D23+D19</f>
        <v>3146.8139999999999</v>
      </c>
      <c r="E24" s="206">
        <f>E23</f>
        <v>0</v>
      </c>
      <c r="F24" s="203">
        <f>F23+F19</f>
        <v>0</v>
      </c>
      <c r="G24" s="203">
        <f>G23+G19</f>
        <v>0</v>
      </c>
      <c r="H24" s="203">
        <f>H23+H19</f>
        <v>3143.2139999999999</v>
      </c>
    </row>
    <row r="25" spans="1:8" ht="15" customHeight="1" x14ac:dyDescent="0.25">
      <c r="A25" s="224"/>
      <c r="B25" s="507" t="s">
        <v>249</v>
      </c>
      <c r="C25" s="508"/>
      <c r="D25" s="508"/>
      <c r="E25" s="508"/>
      <c r="F25" s="508"/>
      <c r="G25" s="509"/>
      <c r="H25" s="224"/>
    </row>
    <row r="26" spans="1:8" ht="15" customHeight="1" x14ac:dyDescent="0.25">
      <c r="A26" s="510">
        <v>3</v>
      </c>
      <c r="B26" s="518">
        <f>1.4*0.8%</f>
        <v>1.12E-2</v>
      </c>
      <c r="C26" s="514" t="s">
        <v>265</v>
      </c>
      <c r="D26" s="505">
        <f>D24*1.12%</f>
        <v>35.2443168</v>
      </c>
      <c r="E26" s="516">
        <f>E24*1%</f>
        <v>0</v>
      </c>
      <c r="F26" s="505"/>
      <c r="G26" s="505"/>
      <c r="H26" s="505">
        <f>SUM(D26:G26)</f>
        <v>35.2443168</v>
      </c>
    </row>
    <row r="27" spans="1:8" x14ac:dyDescent="0.25">
      <c r="A27" s="511"/>
      <c r="B27" s="519"/>
      <c r="C27" s="515"/>
      <c r="D27" s="506"/>
      <c r="E27" s="517"/>
      <c r="F27" s="506"/>
      <c r="G27" s="506"/>
      <c r="H27" s="506"/>
    </row>
    <row r="28" spans="1:8" ht="15" customHeight="1" x14ac:dyDescent="0.25">
      <c r="A28" s="510">
        <v>4</v>
      </c>
      <c r="B28" s="518">
        <v>1.5E-3</v>
      </c>
      <c r="C28" s="514" t="s">
        <v>250</v>
      </c>
      <c r="D28" s="505">
        <f>D24*0.15/100</f>
        <v>4.7202209999999996</v>
      </c>
      <c r="E28" s="516">
        <f>E24*0.15/100</f>
        <v>0</v>
      </c>
      <c r="F28" s="505"/>
      <c r="G28" s="505"/>
      <c r="H28" s="505">
        <f>SUM(D28:G28)</f>
        <v>4.7202209999999996</v>
      </c>
    </row>
    <row r="29" spans="1:8" x14ac:dyDescent="0.25">
      <c r="A29" s="511"/>
      <c r="B29" s="519"/>
      <c r="C29" s="515"/>
      <c r="D29" s="506"/>
      <c r="E29" s="517"/>
      <c r="F29" s="506"/>
      <c r="G29" s="506"/>
      <c r="H29" s="506"/>
    </row>
    <row r="30" spans="1:8" x14ac:dyDescent="0.25">
      <c r="A30" s="510">
        <v>5</v>
      </c>
      <c r="B30" s="518">
        <v>0.02</v>
      </c>
      <c r="C30" s="514" t="s">
        <v>251</v>
      </c>
      <c r="D30" s="505">
        <f>D24*2/100</f>
        <v>62.936279999999996</v>
      </c>
      <c r="E30" s="516">
        <f>E24*0.15/100</f>
        <v>0</v>
      </c>
      <c r="F30" s="505"/>
      <c r="G30" s="505"/>
      <c r="H30" s="505">
        <f>SUM(D30:G30)</f>
        <v>62.936279999999996</v>
      </c>
    </row>
    <row r="31" spans="1:8" x14ac:dyDescent="0.25">
      <c r="A31" s="511"/>
      <c r="B31" s="519"/>
      <c r="C31" s="515"/>
      <c r="D31" s="506"/>
      <c r="E31" s="517"/>
      <c r="F31" s="506"/>
      <c r="G31" s="506"/>
      <c r="H31" s="506"/>
    </row>
    <row r="32" spans="1:8" x14ac:dyDescent="0.25">
      <c r="A32" s="200"/>
      <c r="B32" s="200"/>
      <c r="C32" s="202" t="s">
        <v>252</v>
      </c>
      <c r="D32" s="203">
        <f>SUM(D26:D31)</f>
        <v>102.9008178</v>
      </c>
      <c r="E32" s="203">
        <f>SUM(E26:E31)</f>
        <v>0</v>
      </c>
      <c r="F32" s="203">
        <f>SUM(F26:F31)</f>
        <v>0</v>
      </c>
      <c r="G32" s="203">
        <f>SUM(G26:G31)</f>
        <v>0</v>
      </c>
      <c r="H32" s="203">
        <f>SUM(H26:H31)</f>
        <v>102.9008178</v>
      </c>
    </row>
    <row r="33" spans="1:8" x14ac:dyDescent="0.25">
      <c r="A33" s="200"/>
      <c r="B33" s="200"/>
      <c r="C33" s="202" t="s">
        <v>253</v>
      </c>
      <c r="D33" s="203">
        <f>D32+D24</f>
        <v>3249.7148177999998</v>
      </c>
      <c r="E33" s="208">
        <f>E32+E24</f>
        <v>0</v>
      </c>
      <c r="F33" s="203">
        <f>F32+F24</f>
        <v>0</v>
      </c>
      <c r="G33" s="208">
        <f>G32+G24</f>
        <v>0</v>
      </c>
      <c r="H33" s="203">
        <f>H32+H24</f>
        <v>3246.1148177999999</v>
      </c>
    </row>
    <row r="34" spans="1:8" ht="15" customHeight="1" x14ac:dyDescent="0.25">
      <c r="A34" s="201"/>
      <c r="B34" s="529" t="s">
        <v>266</v>
      </c>
      <c r="C34" s="529"/>
      <c r="D34" s="529"/>
      <c r="E34" s="529"/>
      <c r="F34" s="529"/>
      <c r="G34" s="529"/>
      <c r="H34" s="201"/>
    </row>
    <row r="35" spans="1:8" hidden="1" x14ac:dyDescent="0.25">
      <c r="A35" s="510"/>
      <c r="B35" s="530"/>
      <c r="C35" s="514"/>
      <c r="D35" s="503"/>
      <c r="E35" s="503"/>
      <c r="F35" s="503"/>
      <c r="G35" s="505"/>
      <c r="H35" s="505"/>
    </row>
    <row r="36" spans="1:8" hidden="1" x14ac:dyDescent="0.25">
      <c r="A36" s="511"/>
      <c r="B36" s="531"/>
      <c r="C36" s="515"/>
      <c r="D36" s="504"/>
      <c r="E36" s="504"/>
      <c r="F36" s="504"/>
      <c r="G36" s="506"/>
      <c r="H36" s="506"/>
    </row>
    <row r="37" spans="1:8" hidden="1" x14ac:dyDescent="0.25">
      <c r="A37" s="510"/>
      <c r="B37" s="518"/>
      <c r="C37" s="514"/>
      <c r="D37" s="503"/>
      <c r="E37" s="503"/>
      <c r="F37" s="503"/>
      <c r="G37" s="505"/>
      <c r="H37" s="505"/>
    </row>
    <row r="38" spans="1:8" hidden="1" x14ac:dyDescent="0.25">
      <c r="A38" s="511"/>
      <c r="B38" s="519"/>
      <c r="C38" s="515"/>
      <c r="D38" s="504"/>
      <c r="E38" s="504"/>
      <c r="F38" s="504"/>
      <c r="G38" s="506"/>
      <c r="H38" s="506"/>
    </row>
    <row r="39" spans="1:8" hidden="1" x14ac:dyDescent="0.25">
      <c r="A39" s="200"/>
      <c r="B39" s="200"/>
      <c r="C39" s="202"/>
      <c r="D39" s="208"/>
      <c r="E39" s="208"/>
      <c r="F39" s="208"/>
      <c r="G39" s="203"/>
      <c r="H39" s="203"/>
    </row>
    <row r="40" spans="1:8" x14ac:dyDescent="0.25">
      <c r="A40" s="200"/>
      <c r="B40" s="200"/>
      <c r="C40" s="202" t="s">
        <v>254</v>
      </c>
      <c r="D40" s="203">
        <f>D39+D33</f>
        <v>3249.7148177999998</v>
      </c>
      <c r="E40" s="208">
        <f>E39+E33</f>
        <v>0</v>
      </c>
      <c r="F40" s="203">
        <f>F39+F33</f>
        <v>0</v>
      </c>
      <c r="G40" s="203">
        <f>G39+G33</f>
        <v>0</v>
      </c>
      <c r="H40" s="203">
        <f>H39+H33</f>
        <v>3246.1148177999999</v>
      </c>
    </row>
    <row r="41" spans="1:8" ht="15" customHeight="1" x14ac:dyDescent="0.25">
      <c r="A41" s="224"/>
      <c r="B41" s="507" t="s">
        <v>255</v>
      </c>
      <c r="C41" s="508"/>
      <c r="D41" s="508"/>
      <c r="E41" s="508"/>
      <c r="F41" s="508"/>
      <c r="G41" s="509"/>
      <c r="H41" s="224"/>
    </row>
    <row r="42" spans="1:8" ht="15" customHeight="1" x14ac:dyDescent="0.25">
      <c r="A42" s="510">
        <v>8</v>
      </c>
      <c r="B42" s="512">
        <v>0.03</v>
      </c>
      <c r="C42" s="514" t="s">
        <v>256</v>
      </c>
      <c r="D42" s="505">
        <f>D40*0.03</f>
        <v>97.491444533999996</v>
      </c>
      <c r="E42" s="516">
        <f>E40*0.03</f>
        <v>0</v>
      </c>
      <c r="F42" s="505">
        <f>F40*0.03</f>
        <v>0</v>
      </c>
      <c r="G42" s="505">
        <f>G40*0.03</f>
        <v>0</v>
      </c>
      <c r="H42" s="505">
        <f>H40*0.03</f>
        <v>97.383444533999992</v>
      </c>
    </row>
    <row r="43" spans="1:8" x14ac:dyDescent="0.25">
      <c r="A43" s="511"/>
      <c r="B43" s="513"/>
      <c r="C43" s="515"/>
      <c r="D43" s="506"/>
      <c r="E43" s="517"/>
      <c r="F43" s="506"/>
      <c r="G43" s="506"/>
      <c r="H43" s="506"/>
    </row>
    <row r="44" spans="1:8" ht="45" x14ac:dyDescent="0.25">
      <c r="A44" s="209"/>
      <c r="B44" s="209"/>
      <c r="C44" s="225" t="s">
        <v>257</v>
      </c>
      <c r="D44" s="210">
        <f>D40+D42</f>
        <v>3347.2062623339998</v>
      </c>
      <c r="E44" s="211">
        <f>E40+E42</f>
        <v>0</v>
      </c>
      <c r="F44" s="210">
        <f>F40+F42</f>
        <v>0</v>
      </c>
      <c r="G44" s="210">
        <f>G40+G42</f>
        <v>0</v>
      </c>
      <c r="H44" s="210">
        <f>H40+H42</f>
        <v>3343.4982623339997</v>
      </c>
    </row>
    <row r="45" spans="1:8" x14ac:dyDescent="0.25">
      <c r="A45" s="209"/>
      <c r="B45" s="209"/>
      <c r="C45" s="225" t="s">
        <v>258</v>
      </c>
      <c r="D45" s="210">
        <f>D44*0.2</f>
        <v>669.44125246680005</v>
      </c>
      <c r="E45" s="211">
        <f>E44*0.2</f>
        <v>0</v>
      </c>
      <c r="F45" s="210">
        <f>F44*0.2</f>
        <v>0</v>
      </c>
      <c r="G45" s="210">
        <f>G44*0.2</f>
        <v>0</v>
      </c>
      <c r="H45" s="210">
        <f>H44*0.2</f>
        <v>668.69965246679999</v>
      </c>
    </row>
    <row r="46" spans="1:8" x14ac:dyDescent="0.25">
      <c r="A46" s="209"/>
      <c r="B46" s="209"/>
      <c r="C46" s="225" t="s">
        <v>259</v>
      </c>
      <c r="D46" s="210">
        <f>SUM(D44:D45)</f>
        <v>4016.6475148007999</v>
      </c>
      <c r="E46" s="211">
        <f>SUM(E44:E45)</f>
        <v>0</v>
      </c>
      <c r="F46" s="210">
        <f>SUM(F44:F45)</f>
        <v>0</v>
      </c>
      <c r="G46" s="210">
        <f>SUM(G44:G45)</f>
        <v>0</v>
      </c>
      <c r="H46" s="210">
        <f>SUM(H44:H45)</f>
        <v>4012.1979148007995</v>
      </c>
    </row>
    <row r="47" spans="1:8" ht="30" x14ac:dyDescent="0.25">
      <c r="A47" s="209"/>
      <c r="B47" s="209"/>
      <c r="C47" s="225" t="s">
        <v>260</v>
      </c>
      <c r="D47" s="212"/>
      <c r="E47" s="212"/>
      <c r="F47" s="213"/>
      <c r="G47" s="213"/>
      <c r="H47" s="210">
        <f>H23*15/100</f>
        <v>5.5971000000000002</v>
      </c>
    </row>
    <row r="48" spans="1:8" x14ac:dyDescent="0.25">
      <c r="A48" s="214"/>
      <c r="B48" s="214"/>
      <c r="C48" s="215"/>
      <c r="D48" s="216"/>
      <c r="E48" s="216"/>
      <c r="F48" s="217"/>
      <c r="G48" s="217"/>
      <c r="H48" s="216"/>
    </row>
    <row r="49" spans="1:8" x14ac:dyDescent="0.25">
      <c r="A49" s="218"/>
      <c r="B49" s="218"/>
      <c r="C49" s="219" t="s">
        <v>261</v>
      </c>
      <c r="D49" s="220"/>
      <c r="E49" s="502" t="s">
        <v>262</v>
      </c>
      <c r="F49" s="502"/>
      <c r="G49" s="221"/>
      <c r="H49" s="220"/>
    </row>
  </sheetData>
  <mergeCells count="83">
    <mergeCell ref="H35:H36"/>
    <mergeCell ref="E3:F3"/>
    <mergeCell ref="A6:H6"/>
    <mergeCell ref="A7:H7"/>
    <mergeCell ref="A16:A17"/>
    <mergeCell ref="B16:B17"/>
    <mergeCell ref="C16:C17"/>
    <mergeCell ref="D16:D17"/>
    <mergeCell ref="F26:F27"/>
    <mergeCell ref="B34:G34"/>
    <mergeCell ref="A35:A36"/>
    <mergeCell ref="B35:B36"/>
    <mergeCell ref="C35:C36"/>
    <mergeCell ref="D35:D36"/>
    <mergeCell ref="E35:E36"/>
    <mergeCell ref="F35:F36"/>
    <mergeCell ref="G35:G36"/>
    <mergeCell ref="A26:A27"/>
    <mergeCell ref="B26:B27"/>
    <mergeCell ref="C26:C27"/>
    <mergeCell ref="D26:D27"/>
    <mergeCell ref="E26:E27"/>
    <mergeCell ref="D28:D29"/>
    <mergeCell ref="E28:E29"/>
    <mergeCell ref="F28:F29"/>
    <mergeCell ref="G28:G29"/>
    <mergeCell ref="H28:H29"/>
    <mergeCell ref="B15:G15"/>
    <mergeCell ref="A21:A22"/>
    <mergeCell ref="B21:B22"/>
    <mergeCell ref="C21:C22"/>
    <mergeCell ref="D21:D22"/>
    <mergeCell ref="E21:E22"/>
    <mergeCell ref="F21:F22"/>
    <mergeCell ref="A12:A13"/>
    <mergeCell ref="B12:B13"/>
    <mergeCell ref="C12:C13"/>
    <mergeCell ref="D12:G12"/>
    <mergeCell ref="H12:H13"/>
    <mergeCell ref="A8:H8"/>
    <mergeCell ref="A10:C10"/>
    <mergeCell ref="D10:F10"/>
    <mergeCell ref="B11:C11"/>
    <mergeCell ref="F11:G11"/>
    <mergeCell ref="E16:E17"/>
    <mergeCell ref="F16:F17"/>
    <mergeCell ref="G16:G17"/>
    <mergeCell ref="H16:H17"/>
    <mergeCell ref="B20:G20"/>
    <mergeCell ref="G21:G22"/>
    <mergeCell ref="H21:H22"/>
    <mergeCell ref="B25:G25"/>
    <mergeCell ref="A30:A31"/>
    <mergeCell ref="B30:B31"/>
    <mergeCell ref="C30:C31"/>
    <mergeCell ref="D30:D31"/>
    <mergeCell ref="E30:E31"/>
    <mergeCell ref="F30:F31"/>
    <mergeCell ref="G30:G31"/>
    <mergeCell ref="H30:H31"/>
    <mergeCell ref="G26:G27"/>
    <mergeCell ref="H26:H27"/>
    <mergeCell ref="A28:A29"/>
    <mergeCell ref="B28:B29"/>
    <mergeCell ref="C28:C29"/>
    <mergeCell ref="A37:A38"/>
    <mergeCell ref="B37:B38"/>
    <mergeCell ref="C37:C38"/>
    <mergeCell ref="D37:D38"/>
    <mergeCell ref="E37:E38"/>
    <mergeCell ref="A42:A43"/>
    <mergeCell ref="B42:B43"/>
    <mergeCell ref="C42:C43"/>
    <mergeCell ref="D42:D43"/>
    <mergeCell ref="E42:E43"/>
    <mergeCell ref="E49:F49"/>
    <mergeCell ref="F37:F38"/>
    <mergeCell ref="G37:G38"/>
    <mergeCell ref="H37:H38"/>
    <mergeCell ref="B41:G41"/>
    <mergeCell ref="F42:F43"/>
    <mergeCell ref="G42:G43"/>
    <mergeCell ref="H42:H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2018-05-11T05:41:06Z</dcterms:modified>
</cp:coreProperties>
</file>